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6B67FAAC-D725-4E8F-B0D8-D8A2A54B5C55}" xr6:coauthVersionLast="36" xr6:coauthVersionMax="36" xr10:uidLastSave="{00000000-0000-0000-0000-000000000000}"/>
  <bookViews>
    <workbookView xWindow="0" yWindow="0" windowWidth="21570" windowHeight="10185" xr2:uid="{9F9BFB63-D075-4EE9-A979-BA127E52C919}"/>
  </bookViews>
  <sheets>
    <sheet name="원가계산서" sheetId="3" r:id="rId1"/>
    <sheet name="공종별집계표" sheetId="8" r:id="rId2"/>
    <sheet name="공종별내역서" sheetId="7" r:id="rId3"/>
  </sheets>
  <definedNames>
    <definedName name="_xlnm.Print_Area" localSheetId="2">공종별내역서!$A$1:$M$99</definedName>
    <definedName name="_xlnm.Print_Area" localSheetId="1">공종별집계표!$A$1:$M$29</definedName>
    <definedName name="_xlnm.Print_Titles" localSheetId="2">공종별내역서!$1:$3</definedName>
    <definedName name="_xlnm.Print_Titles" localSheetId="1">공종별집계표!$1:$4</definedName>
    <definedName name="_xlnm.Print_Titles" localSheetId="0">원가계산서!$1:$3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" i="7" l="1"/>
  <c r="F99" i="7"/>
  <c r="H47" i="7"/>
  <c r="H99" i="7"/>
  <c r="J99" i="7"/>
  <c r="J89" i="7"/>
  <c r="F89" i="7"/>
  <c r="H89" i="7"/>
  <c r="H83" i="7"/>
  <c r="F83" i="7"/>
  <c r="J83" i="7"/>
  <c r="J47" i="7"/>
  <c r="H20" i="7"/>
  <c r="J13" i="7"/>
  <c r="J59" i="7"/>
  <c r="H32" i="7" l="1"/>
  <c r="H40" i="7"/>
  <c r="L83" i="7"/>
  <c r="L99" i="7"/>
  <c r="L89" i="7"/>
  <c r="J20" i="7" l="1"/>
  <c r="H59" i="7"/>
  <c r="H69" i="7"/>
  <c r="J40" i="7"/>
  <c r="J69" i="7" l="1"/>
  <c r="F20" i="7"/>
  <c r="L20" i="7"/>
  <c r="J32" i="7"/>
  <c r="E8" i="3" l="1"/>
  <c r="E9" i="3" s="1"/>
  <c r="E10" i="3" s="1"/>
  <c r="H29" i="8"/>
  <c r="E11" i="3"/>
  <c r="J29" i="8"/>
  <c r="E12" i="3" l="1"/>
  <c r="E13" i="3"/>
  <c r="L69" i="7"/>
  <c r="F69" i="7"/>
  <c r="L13" i="7" l="1"/>
  <c r="F13" i="7"/>
  <c r="F47" i="7"/>
  <c r="L47" i="7"/>
  <c r="L32" i="7" l="1"/>
  <c r="F32" i="7"/>
  <c r="L40" i="7" l="1"/>
  <c r="F40" i="7"/>
  <c r="L59" i="7" l="1"/>
  <c r="F59" i="7"/>
  <c r="L29" i="8" l="1"/>
  <c r="E4" i="3"/>
  <c r="E7" i="3" s="1"/>
  <c r="F29" i="8"/>
  <c r="E20" i="3" l="1"/>
  <c r="E21" i="3"/>
  <c r="E17" i="3"/>
  <c r="E22" i="3"/>
  <c r="E19" i="3"/>
  <c r="E23" i="3" l="1"/>
  <c r="E24" i="3" l="1"/>
  <c r="E25" i="3" l="1"/>
  <c r="E26" i="3" s="1"/>
  <c r="E27" i="3" l="1"/>
  <c r="E28" i="3" l="1"/>
  <c r="E29" i="3" s="1"/>
  <c r="E30" i="3" s="1"/>
</calcChain>
</file>

<file path=xl/sharedStrings.xml><?xml version="1.0" encoding="utf-8"?>
<sst xmlns="http://schemas.openxmlformats.org/spreadsheetml/2006/main" count="1258" uniqueCount="405">
  <si>
    <t>공 종 별 집 계 표</t>
  </si>
  <si>
    <t>[ 새롬관 환경개선 공사 통합 ]</t>
  </si>
  <si>
    <t>품      명</t>
  </si>
  <si>
    <t>규      격</t>
  </si>
  <si>
    <t>단위</t>
  </si>
  <si>
    <t>수량</t>
  </si>
  <si>
    <t>재  료  비</t>
  </si>
  <si>
    <t>단  가</t>
  </si>
  <si>
    <t>금  액</t>
  </si>
  <si>
    <t>노  무  비</t>
  </si>
  <si>
    <t>경      비</t>
  </si>
  <si>
    <t>합      계</t>
  </si>
  <si>
    <t>비  고</t>
  </si>
  <si>
    <t>공종코드</t>
  </si>
  <si>
    <t>변수</t>
  </si>
  <si>
    <t>상위공종</t>
  </si>
  <si>
    <t>공종구분</t>
  </si>
  <si>
    <t>공종레벨</t>
  </si>
  <si>
    <t>공종소계</t>
  </si>
  <si>
    <t>원가계산서 연결금액</t>
  </si>
  <si>
    <t>품목코드</t>
  </si>
  <si>
    <t>설정</t>
  </si>
  <si>
    <t>일위</t>
  </si>
  <si>
    <t>단산</t>
  </si>
  <si>
    <t>자재</t>
  </si>
  <si>
    <t>손료적용</t>
  </si>
  <si>
    <t>손료저장</t>
  </si>
  <si>
    <t>적용율</t>
  </si>
  <si>
    <t>JUK1</t>
  </si>
  <si>
    <t>JUK2</t>
  </si>
  <si>
    <t>JUK3</t>
  </si>
  <si>
    <t>JUK4</t>
  </si>
  <si>
    <t>JUK5</t>
  </si>
  <si>
    <t>JUK6</t>
  </si>
  <si>
    <t>JUK7</t>
  </si>
  <si>
    <t>JUK8</t>
  </si>
  <si>
    <t>JUK9</t>
  </si>
  <si>
    <t>JUK10</t>
  </si>
  <si>
    <t>JUK11</t>
  </si>
  <si>
    <t>JUK12</t>
  </si>
  <si>
    <t>JUK13</t>
  </si>
  <si>
    <t>JUK14</t>
  </si>
  <si>
    <t>JUK15</t>
  </si>
  <si>
    <t>JUK16</t>
  </si>
  <si>
    <t>JUK17</t>
  </si>
  <si>
    <t>JUK18</t>
  </si>
  <si>
    <t>JUK19</t>
  </si>
  <si>
    <t>JUK20</t>
  </si>
  <si>
    <t>자재구분</t>
  </si>
  <si>
    <t>공종+자재</t>
  </si>
  <si>
    <t>고유번호</t>
  </si>
  <si>
    <t>01  새롬관 환경개선 공사 통합</t>
  </si>
  <si>
    <t/>
  </si>
  <si>
    <t>01</t>
  </si>
  <si>
    <t>0101  철  거  공  사</t>
  </si>
  <si>
    <t>0101</t>
  </si>
  <si>
    <t>할석공</t>
  </si>
  <si>
    <t>일반공사 직종</t>
  </si>
  <si>
    <t>인</t>
  </si>
  <si>
    <t>5D3F948690788FC2D5D7A699ECCCC263DA0F62</t>
  </si>
  <si>
    <t>F</t>
  </si>
  <si>
    <t>T</t>
  </si>
  <si>
    <t>01015D3F948690788FC2D5D7A699ECCCC263DA0F62</t>
  </si>
  <si>
    <t>보통인부</t>
  </si>
  <si>
    <t>5D3F948690788FC2D5D7A699ECCCC263DA0E5C</t>
  </si>
  <si>
    <t>01015D3F948690788FC2D5D7A699ECCCC263DA0E5C</t>
  </si>
  <si>
    <t>마루틀 및 마루널 철거</t>
  </si>
  <si>
    <t>해체재 재사용 안 함</t>
  </si>
  <si>
    <t>M2</t>
  </si>
  <si>
    <t>5DEE2417607A388EE51465961562E8</t>
  </si>
  <si>
    <t>01015DEE2417607A388EE51465961562E8</t>
  </si>
  <si>
    <t>비닐계타일 철거</t>
  </si>
  <si>
    <t>바닥 및 수장 부분</t>
  </si>
  <si>
    <t>5DEE2417607A388EE51465950D693F</t>
  </si>
  <si>
    <t>01015DEE2417607A388EE51465950D693F</t>
  </si>
  <si>
    <t>목조, 칸막이벽 철거</t>
  </si>
  <si>
    <t>5DEE241760738B0CA548449795831F</t>
  </si>
  <si>
    <t>01015DEE241760738B0CA548449795831F</t>
  </si>
  <si>
    <t>함석 철거</t>
  </si>
  <si>
    <t>5DEE2417607A388EE5146590823429</t>
  </si>
  <si>
    <t>01015DEE2417607A388EE5146590823429</t>
  </si>
  <si>
    <t>폐기물처리</t>
  </si>
  <si>
    <t>혼합폐기물, 수도권 기준</t>
  </si>
  <si>
    <t>Ton</t>
  </si>
  <si>
    <t>5A60042F6079BFFA759CA6936800FE2C3815F458</t>
  </si>
  <si>
    <t>01015A60042F6079BFFA759CA6936800FE2C3815F458</t>
  </si>
  <si>
    <t>[ 합           계 ]</t>
  </si>
  <si>
    <t>TOTAL</t>
  </si>
  <si>
    <t>0102  가  설  공  사</t>
  </si>
  <si>
    <t>0102</t>
  </si>
  <si>
    <t>구조부 먹매김</t>
  </si>
  <si>
    <t>일반</t>
  </si>
  <si>
    <t>5DEF2486B074659F256EB597354BF5</t>
  </si>
  <si>
    <t>01025DEF2486B074659F256EB597354BF5</t>
  </si>
  <si>
    <t>건축물보양 - 석재면, 테라조면</t>
  </si>
  <si>
    <t>하드롱지</t>
  </si>
  <si>
    <t>5DEF2486B074659C55316B9F6D5DC3</t>
  </si>
  <si>
    <t>01025DEF2486B074659C55316B9F6D5DC3</t>
  </si>
  <si>
    <t>건축물 현장정리</t>
  </si>
  <si>
    <t>철근콘크리트조</t>
  </si>
  <si>
    <t>5DEF2486B0773C31E541D69A21CA55</t>
  </si>
  <si>
    <t>01025DEF2486B0773C31E541D69A21CA55</t>
  </si>
  <si>
    <t>01025A60042F6079BFFA759CA6936800FE2C3815F458</t>
  </si>
  <si>
    <t>0103  목    공    사</t>
  </si>
  <si>
    <t>0103</t>
  </si>
  <si>
    <t>마루틀 설치</t>
  </si>
  <si>
    <t>60*90@300</t>
  </si>
  <si>
    <t>5DEFA4B9A070004355549995E0A0FE</t>
  </si>
  <si>
    <t>01035DEFA4B9A070004355549995E0A0FE</t>
  </si>
  <si>
    <t>마루바탕 설치</t>
  </si>
  <si>
    <t>12T 내수합판</t>
  </si>
  <si>
    <t>5DEFA4B9A07000435565089F8D2414</t>
  </si>
  <si>
    <t>01035DEFA4B9A07000435565089F8D2414</t>
  </si>
  <si>
    <t>칸막이벽틀 설치</t>
  </si>
  <si>
    <t>ㅁ45*60@450*600</t>
  </si>
  <si>
    <t>5DEFA4BA407B65DC555EDE960CD84B</t>
  </si>
  <si>
    <t>01035DEFA4BA407B65DC555EDE960CD84B</t>
  </si>
  <si>
    <t>벽체틀 설치</t>
  </si>
  <si>
    <t>ㅁ50*50@450*600</t>
  </si>
  <si>
    <t>5DEFA4BA407A5DC495ADCB900D841D</t>
  </si>
  <si>
    <t>01035DEFA4BA407A5DC495ADCB900D841D</t>
  </si>
  <si>
    <t>인조광물섬유판 설치(핀사용, 벽)</t>
  </si>
  <si>
    <t>유리면보드, 밀도24kg/㎥, 50mm</t>
  </si>
  <si>
    <t>5DEFC482B07672BDF569999520995D</t>
  </si>
  <si>
    <t>01035DEFC482B07672BDF569999520995D</t>
  </si>
  <si>
    <t>벽체합판 설치</t>
  </si>
  <si>
    <t>보통합판, 1급, 9T</t>
  </si>
  <si>
    <t>5DEFC485007D06E8C5B50E96794DEA</t>
  </si>
  <si>
    <t>01035DEFC485007D06E8C5B50E96794DEA</t>
  </si>
  <si>
    <t>수장합판 설치</t>
  </si>
  <si>
    <t>중밀도섬유판, 12mm</t>
  </si>
  <si>
    <t>5DEFC485007D06EB95FCFD9E151B81</t>
  </si>
  <si>
    <t>01035DEFC485007D06EB95FCFD9E151B81</t>
  </si>
  <si>
    <t>아트보드, 방염, 9T</t>
  </si>
  <si>
    <t>5DEFC485007D06EB95FCFD9E151B80</t>
  </si>
  <si>
    <t>01035DEFC485007D06EB95FCFD9E151B80</t>
  </si>
  <si>
    <t>어쿠스틱보드패널 프라임우드오버코트 21T</t>
  </si>
  <si>
    <t>5DEFC485007D06EB95FCFD9E151B83</t>
  </si>
  <si>
    <t>01035DEFC485007D06EB95FCFD9E151B83</t>
  </si>
  <si>
    <t>0104  금  속  공  사</t>
  </si>
  <si>
    <t>0104</t>
  </si>
  <si>
    <t>경량천장철골틀 설치</t>
  </si>
  <si>
    <t>M-bar</t>
  </si>
  <si>
    <t>5DEF945B207780A005E0809D7C474C</t>
  </si>
  <si>
    <t>01045DEF945B207780A005E0809D7C474C</t>
  </si>
  <si>
    <t>각종 잡철물 제작 설치</t>
  </si>
  <si>
    <t>철재, 간단, 벽체</t>
  </si>
  <si>
    <t>TON</t>
  </si>
  <si>
    <t>5DEF945F8070C394D51CEE937D24C3</t>
  </si>
  <si>
    <t>01045DEF945F8070C394D51CEE937D24C3</t>
  </si>
  <si>
    <t>철재, 복잡, 천정</t>
  </si>
  <si>
    <t>5DEF945F8072F088759E8A962FEF17</t>
  </si>
  <si>
    <t>01045DEF945F8072F088759E8A962FEF17</t>
  </si>
  <si>
    <t>철재, 간단(강판의 가공설치), 벽체</t>
  </si>
  <si>
    <t>5DEF945F8070C395F5BAC29B26B0D3</t>
  </si>
  <si>
    <t>01045DEF945F8070C395F5BAC29B26B0D3</t>
  </si>
  <si>
    <t>철재, 보통(강판의 가공설치), 천정</t>
  </si>
  <si>
    <t>5DEF945F80739773F516859E6939CB</t>
  </si>
  <si>
    <t>01045DEF945F80739773F516859E6939CB</t>
  </si>
  <si>
    <t>0105  창  호  공  사</t>
  </si>
  <si>
    <t>0105</t>
  </si>
  <si>
    <t>방음도어 설치</t>
  </si>
  <si>
    <t>900*2100, 일반음도어, 지정쉬트마감, 도면참조</t>
  </si>
  <si>
    <t>개소</t>
  </si>
  <si>
    <t>5DEFF43BF07C472B95D16A93F85E3C</t>
  </si>
  <si>
    <t>01055DEFF43BF07C472B95D16A93F85E3C</t>
  </si>
  <si>
    <t>방음시장 2중(알루미늄)</t>
  </si>
  <si>
    <t>유리포함, 시공도</t>
  </si>
  <si>
    <t>5A60042F6079BFFA759CA6936800FE2C3814E40B</t>
  </si>
  <si>
    <t>01055A60042F6079BFFA759CA6936800FE2C3814E40B</t>
  </si>
  <si>
    <t>1800*2100, 양개(가마찌)형 방음도어, 24T페어글라스 포함, 지정쉬트마감, 도면참조</t>
  </si>
  <si>
    <t>5DEFF43BF07C472B95D16A93F85E3F</t>
  </si>
  <si>
    <t>01055DEFF43BF07C472B95D16A93F85E3F</t>
  </si>
  <si>
    <t>목재창호 설치</t>
  </si>
  <si>
    <t>900*2100, 편개도어, SUS정첩포함, 도면참조</t>
  </si>
  <si>
    <t>5DEFF43BF07E7526157EF59E33EBC2</t>
  </si>
  <si>
    <t>01055DEFF43BF07E7526157EF59E33EBC2</t>
  </si>
  <si>
    <t>0106  도  장  공  사</t>
  </si>
  <si>
    <t>0106</t>
  </si>
  <si>
    <t>재도장 시 바탕처리(con'c·mortar면)</t>
  </si>
  <si>
    <t>230m2/일</t>
  </si>
  <si>
    <t>5DEFD4FE307A8AFB1572FC95B2FE27</t>
  </si>
  <si>
    <t>01065DEFD4FE307A8AFB1572FC95B2FE27</t>
  </si>
  <si>
    <t>석고보드면 바탕만들기</t>
  </si>
  <si>
    <t>올퍼티 친환경 노무비</t>
  </si>
  <si>
    <t>5DEFD4FE307A8AFB15561B91413CF1</t>
  </si>
  <si>
    <t>01065DEFD4FE307A8AFB15561B91413CF1</t>
  </si>
  <si>
    <t>올퍼티 천장 친환경, 노무비</t>
  </si>
  <si>
    <t>5DEFD4FE307A8AFB15561B9142C530</t>
  </si>
  <si>
    <t>01065DEFD4FE307A8AFB15561B9142C530</t>
  </si>
  <si>
    <t>철재면 바탕만들기</t>
  </si>
  <si>
    <t>5DEFD4FE307A8AFB1556379ECC919C</t>
  </si>
  <si>
    <t>01065DEFD4FE307A8AFB1556379ECC919C</t>
  </si>
  <si>
    <t>수성페인트 롤러칠</t>
  </si>
  <si>
    <t>내부 3회, 친환경</t>
  </si>
  <si>
    <t>5DEFD4EE9071CFE175520F956EFAAA</t>
  </si>
  <si>
    <t>01065DEFD4EE9071CFE175520F956EFAAA</t>
  </si>
  <si>
    <t>내천장 3회, 친환경</t>
  </si>
  <si>
    <t>5DEFD4EE9071CFE17552AF989C8339</t>
  </si>
  <si>
    <t>01065DEFD4EE9071CFE17552AF989C8339</t>
  </si>
  <si>
    <t>걸레받이용 페인트칠</t>
  </si>
  <si>
    <t>붓칠 2회</t>
  </si>
  <si>
    <t>5DEFD4EFB075036795ADFF9ECDF45D</t>
  </si>
  <si>
    <t>01065DEFD4EFB075036795ADFF9ECDF45D</t>
  </si>
  <si>
    <t>녹막이 페인트칠</t>
  </si>
  <si>
    <t>철재면 천장 2회 1종</t>
  </si>
  <si>
    <t>5DEFD4ECE0724A43A5B23D9E63C461</t>
  </si>
  <si>
    <t>01065DEFD4ECE0724A43A5B23D9E63C461</t>
  </si>
  <si>
    <t>유성페인트 롤러칠</t>
  </si>
  <si>
    <t>철재면 천장, 2회 1급</t>
  </si>
  <si>
    <t>5DEFD4EFB077CEFC0596E09C653A75</t>
  </si>
  <si>
    <t>01065DEFD4EFB077CEFC0596E09C653A75</t>
  </si>
  <si>
    <t>0107  수  장  공  사</t>
  </si>
  <si>
    <t>0107</t>
  </si>
  <si>
    <t>석고판(나사고정) 설치 - 바탕용</t>
  </si>
  <si>
    <t>벽, 1겹 붙임</t>
  </si>
  <si>
    <t>5DEFC485007B580CC548C79A6D9375</t>
  </si>
  <si>
    <t>01075DEFC485007B580CC548C79A6D9375</t>
  </si>
  <si>
    <t>석고판(나사고정) 설치 - 치장용</t>
  </si>
  <si>
    <t>천장, 바탕용(1겹) + 치장용(1겹)</t>
  </si>
  <si>
    <t>5DEFC485007B580F9586B19A669370</t>
  </si>
  <si>
    <t>01075DEFC485007B580F9586B19A669370</t>
  </si>
  <si>
    <t>유공석고보드석고판(나사고정) 설치 - 바탕용</t>
  </si>
  <si>
    <t>천장, 1겹 붙임</t>
  </si>
  <si>
    <t>5DEFC485007B580F9586B19A669142</t>
  </si>
  <si>
    <t>01075DEFC485007B580F9586B19A669142</t>
  </si>
  <si>
    <t>PVC계 바닥재 설치 - 타일</t>
  </si>
  <si>
    <t>주재료 제외</t>
  </si>
  <si>
    <t>5DEFC4873077A630D5F67D9CFD38D3</t>
  </si>
  <si>
    <t>01075DEFC4873077A630D5F67D9CFD38D3</t>
  </si>
  <si>
    <t>플로어링 마루 설치</t>
  </si>
  <si>
    <t>강마루</t>
  </si>
  <si>
    <t>5DEFA4B9A0774A4805C26E9F40374C</t>
  </si>
  <si>
    <t>01075DEFA4B9A0774A4805C26E9F40374C</t>
  </si>
  <si>
    <t>카페트 설치</t>
  </si>
  <si>
    <t>효성카패트, SP505</t>
  </si>
  <si>
    <t>5DEFC4873077A631E57608916D35C6</t>
  </si>
  <si>
    <t>01075DEFC4873077A631E57608916D35C6</t>
  </si>
  <si>
    <t>인테리어필름</t>
  </si>
  <si>
    <t>0.42mm, 방염 단색, 시공도</t>
  </si>
  <si>
    <t>5DEF7405307C0EFCC54BA9</t>
  </si>
  <si>
    <t>01075DEF7405307C0EFCC54BA9</t>
  </si>
  <si>
    <t>0108  기  타  공  사</t>
  </si>
  <si>
    <t>0108</t>
  </si>
  <si>
    <t>사이니지 설치</t>
  </si>
  <si>
    <t>삼성 QLED KQ65QA80AF</t>
  </si>
  <si>
    <t>SET</t>
  </si>
  <si>
    <t>5A60042F6079BFFA759CA6936800FE2C3814EF16</t>
  </si>
  <si>
    <t>01085A60042F6079BFFA759CA6936800FE2C3814EF16</t>
  </si>
  <si>
    <t>책상보관함 _ 01</t>
  </si>
  <si>
    <t>2450*740*830, 지정쉬트마감</t>
  </si>
  <si>
    <t>5A60042F6079BFFA759CA6936800FE2C3814EC40</t>
  </si>
  <si>
    <t>01085A60042F6079BFFA759CA6936800FE2C3814EC40</t>
  </si>
  <si>
    <t>책상보관함 _ 02</t>
  </si>
  <si>
    <t>2300*740*830, 지정쉬트마감</t>
  </si>
  <si>
    <t>5A60042F6079BFFA759CA6936800FE2C3814EC41</t>
  </si>
  <si>
    <t>01085A60042F6079BFFA759CA6936800FE2C3814EC41</t>
  </si>
  <si>
    <t>책상보관함 _ 03</t>
  </si>
  <si>
    <t>740*740*830, 지정쉬트마감</t>
  </si>
  <si>
    <t>5A60042F6079BFFA759CA6936800FE2C3814EC42</t>
  </si>
  <si>
    <t>01085A60042F6079BFFA759CA6936800FE2C3814EC42</t>
  </si>
  <si>
    <t>책상보관함 _ 04</t>
  </si>
  <si>
    <t>1430*740*830, 지정쉬트마감</t>
  </si>
  <si>
    <t>5A60042F6079BFFA759CA6936800FE2C3814EC43</t>
  </si>
  <si>
    <t>01085A60042F6079BFFA759CA6936800FE2C3814EC43</t>
  </si>
  <si>
    <t>책상보관함 _ 05</t>
  </si>
  <si>
    <t>1540*740*830, 지정쉬트마감</t>
  </si>
  <si>
    <t>5A60042F6079BFFA759CA6936800FE2C3814EC44</t>
  </si>
  <si>
    <t>01085A60042F6079BFFA759CA6936800FE2C3814EC44</t>
  </si>
  <si>
    <t>선반형 책장</t>
  </si>
  <si>
    <t>3600*150*50, 지정쉬트마감</t>
  </si>
  <si>
    <t>5A60042F6079BFFA759CA6936800FE2C3814EC45</t>
  </si>
  <si>
    <t>01085A60042F6079BFFA759CA6936800FE2C3814EC45</t>
  </si>
  <si>
    <t>주출입구 사인물</t>
  </si>
  <si>
    <t>5T 아크릴 스카시</t>
  </si>
  <si>
    <t>식</t>
  </si>
  <si>
    <t>5A60042F6079BFFA759CA6936800FE2C3814EE0D</t>
  </si>
  <si>
    <t>01085A60042F6079BFFA759CA6936800FE2C3814EE0D</t>
  </si>
  <si>
    <t>메인 사인물</t>
  </si>
  <si>
    <t>10T 아크릴 스카시</t>
  </si>
  <si>
    <t>5A60042F6079BFFA759CA6936800FE2C3814EE0C</t>
  </si>
  <si>
    <t>01085A60042F6079BFFA759CA6936800FE2C3814EE0C</t>
  </si>
  <si>
    <t>프로젝터 이동설치</t>
  </si>
  <si>
    <t>통신내선공</t>
  </si>
  <si>
    <t>5A60042F6079BFFA759CA6936800FE2C3814EF14</t>
  </si>
  <si>
    <t>01085A60042F6079BFFA759CA6936800FE2C3814EF14</t>
  </si>
  <si>
    <t>특별인부</t>
  </si>
  <si>
    <t>5A60042F6079BFFA759CA6936800FE2C3814EF15</t>
  </si>
  <si>
    <t>01085A60042F6079BFFA759CA6936800FE2C3814EF15</t>
  </si>
  <si>
    <t>0109  공조설비(에어컨 위치이동)</t>
  </si>
  <si>
    <t>0109</t>
  </si>
  <si>
    <t>배관공</t>
  </si>
  <si>
    <t>5D3F948690788FC2D5D7A699ECCCC263DA0DBE</t>
  </si>
  <si>
    <t>01095D3F948690788FC2D5D7A699ECCCC263DA0DBE</t>
  </si>
  <si>
    <t>덕트공</t>
  </si>
  <si>
    <t>5D3F948690788FC2D5D7A699ECCCC263DA0AE0</t>
  </si>
  <si>
    <t>01095D3F948690788FC2D5D7A699ECCCC263DA0AE0</t>
  </si>
  <si>
    <t>01095D3F948690788FC2D5D7A699ECCCC263DA0E5C</t>
  </si>
  <si>
    <t>0110  조명설비(설치제외)</t>
  </si>
  <si>
    <t>0110</t>
  </si>
  <si>
    <t>LED DOWNLIGHT</t>
  </si>
  <si>
    <t>LT-01, 8인치, 35W, 6500K</t>
  </si>
  <si>
    <t>EA</t>
  </si>
  <si>
    <t>5A60042F6079BFFA759CA6936800FE2C38169BC2</t>
  </si>
  <si>
    <t>01105A60042F6079BFFA759CA6936800FE2C38169BC2</t>
  </si>
  <si>
    <t>레일조명</t>
  </si>
  <si>
    <t>LT-02, 레일조명, 15W, 4000K, LED전구포함</t>
  </si>
  <si>
    <t>5A60042F6079BFFA759CA6936800FE2C38169BC1</t>
  </si>
  <si>
    <t>01105A60042F6079BFFA759CA6936800FE2C38169BC1</t>
  </si>
  <si>
    <t>레일조명용 레일</t>
  </si>
  <si>
    <t>M</t>
  </si>
  <si>
    <t>5A60042F6079BFFA759CA6936800FE2C38169BC0</t>
  </si>
  <si>
    <t>01105A60042F6079BFFA759CA6936800FE2C38169BC0</t>
  </si>
  <si>
    <t>LED T5</t>
  </si>
  <si>
    <t>LT-04, 4000K, L=600</t>
  </si>
  <si>
    <t>5A60042F6079BFFA759CA6936800FE2C38169BC7</t>
  </si>
  <si>
    <t>01105A60042F6079BFFA759CA6936800FE2C38169BC7</t>
  </si>
  <si>
    <t>LT-04, 4000K, L=1200</t>
  </si>
  <si>
    <t>5A60042F6079BFFA759CA6936800FE2C38169BC6</t>
  </si>
  <si>
    <t>01105A60042F6079BFFA759CA6936800FE2C38169BC6</t>
  </si>
  <si>
    <t>LED BAR</t>
  </si>
  <si>
    <t>LT-05, 4000K</t>
  </si>
  <si>
    <t>5A60042F6079BFFA759CA6936800FE2C38169BC5</t>
  </si>
  <si>
    <t>01105A60042F6079BFFA759CA6936800FE2C38169BC5</t>
  </si>
  <si>
    <t>MULTI-DOWNLIGHT (2구형)</t>
  </si>
  <si>
    <t>LT-06, 15W*2, 4000K, LED전구포함</t>
  </si>
  <si>
    <t>5A60042F6079BFFA759CA6936800FE2C38169BC4</t>
  </si>
  <si>
    <t>01105A60042F6079BFFA759CA6936800FE2C38169BC4</t>
  </si>
  <si>
    <t>비      고</t>
  </si>
  <si>
    <t>공 사 원 가 계 산 서</t>
  </si>
  <si>
    <t>공사명 : 새롬관 환경개선 공사 통합</t>
  </si>
  <si>
    <t>비        목</t>
  </si>
  <si>
    <t>금      액</t>
  </si>
  <si>
    <t>구        성        비</t>
  </si>
  <si>
    <t>순   공   사   원   가</t>
  </si>
  <si>
    <t>재   료   비</t>
  </si>
  <si>
    <t>노   무   비</t>
  </si>
  <si>
    <t>경        비</t>
  </si>
  <si>
    <t>A1</t>
  </si>
  <si>
    <t>직  접  재  료  비</t>
  </si>
  <si>
    <t>A2</t>
  </si>
  <si>
    <t>간  접  재  료  비</t>
  </si>
  <si>
    <t>A3</t>
  </si>
  <si>
    <t>작업설, 부산물(△)</t>
  </si>
  <si>
    <t>AS</t>
  </si>
  <si>
    <t>[ 소          계 ]</t>
  </si>
  <si>
    <t>B1</t>
  </si>
  <si>
    <t>직  접  노  무  비</t>
  </si>
  <si>
    <t>B2</t>
  </si>
  <si>
    <t>간  접  노  무  비</t>
  </si>
  <si>
    <t>직접노무비 * 13%</t>
  </si>
  <si>
    <t>BS</t>
  </si>
  <si>
    <t>C2</t>
  </si>
  <si>
    <t>기   계    경   비</t>
  </si>
  <si>
    <t>C4</t>
  </si>
  <si>
    <t>산  재  보  험  료</t>
  </si>
  <si>
    <t>노무비 * 3.7%</t>
  </si>
  <si>
    <t>C5</t>
  </si>
  <si>
    <t>고  용  보  험  료</t>
  </si>
  <si>
    <t>노무비 * 1.01%</t>
  </si>
  <si>
    <t>C6</t>
  </si>
  <si>
    <t>국민  건강  보험료</t>
  </si>
  <si>
    <t>직접노무비 * 3.43%</t>
  </si>
  <si>
    <t>C7</t>
  </si>
  <si>
    <t>국민  연금  보험료</t>
  </si>
  <si>
    <t>직접노무비 * 4.5%</t>
  </si>
  <si>
    <t>CB</t>
  </si>
  <si>
    <t>노인장기요양보험료</t>
  </si>
  <si>
    <t>건강보험료 * 11.52%</t>
  </si>
  <si>
    <t>CA</t>
  </si>
  <si>
    <t>산업안전보건관리비</t>
  </si>
  <si>
    <t>(재료비+직노) * 2.93%</t>
  </si>
  <si>
    <t>CH</t>
  </si>
  <si>
    <t>환  경  보  전  비</t>
  </si>
  <si>
    <t>(재료비+직노+기계경비) * 0.3%</t>
  </si>
  <si>
    <t>CG</t>
  </si>
  <si>
    <t>기   타    경   비</t>
  </si>
  <si>
    <t>(재료비+노무비) * 5.8%</t>
  </si>
  <si>
    <t>CK</t>
  </si>
  <si>
    <t>하도급지급보증수수료</t>
  </si>
  <si>
    <t>(재료비+직노+기계경비) * 0.081%</t>
  </si>
  <si>
    <t>CL</t>
  </si>
  <si>
    <t>건설기계대여금지급보증서발급수수료</t>
  </si>
  <si>
    <t>(재료비+직노+기계경비) * 0.07%</t>
  </si>
  <si>
    <t>CS</t>
  </si>
  <si>
    <t>S1</t>
  </si>
  <si>
    <t xml:space="preserve">        계</t>
  </si>
  <si>
    <t>D1</t>
  </si>
  <si>
    <t>일  반  관  리  비</t>
  </si>
  <si>
    <t>계 * 6%</t>
  </si>
  <si>
    <t>D2</t>
  </si>
  <si>
    <t>이              윤</t>
  </si>
  <si>
    <t>D9</t>
  </si>
  <si>
    <t>공   급    가   액</t>
  </si>
  <si>
    <t>DB</t>
  </si>
  <si>
    <t>부  가  가  치  세</t>
  </si>
  <si>
    <t>공급가액 * 10%</t>
  </si>
  <si>
    <t>DH</t>
  </si>
  <si>
    <t>도      급      액</t>
  </si>
  <si>
    <t>S2</t>
  </si>
  <si>
    <t>총   공   사    비</t>
  </si>
  <si>
    <t>공사기간 1개월 미만</t>
    <phoneticPr fontId="1" type="noConversion"/>
  </si>
  <si>
    <t>(노무비+경비+일반관리비) * 11%</t>
    <phoneticPr fontId="1" type="noConversion"/>
  </si>
  <si>
    <t>퇴직 공제 부금비</t>
    <phoneticPr fontId="1" type="noConversion"/>
  </si>
  <si>
    <t>직접노무비 * 2.3%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</si>
</sst>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"/>
    <numFmt numFmtId="177" formatCode="#,###;\-#,###;#;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u/>
      <sz val="16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1"/>
      <name val="굴림체"/>
      <family val="3"/>
      <charset val="129"/>
    </font>
    <font>
      <sz val="11"/>
      <color theme="1"/>
      <name val="굴림체"/>
      <family val="3"/>
      <charset val="129"/>
    </font>
    <font>
      <sz val="11"/>
      <color theme="1"/>
      <name val="돋움체"/>
      <family val="3"/>
      <charset val="129"/>
    </font>
    <font>
      <b/>
      <u/>
      <sz val="16"/>
      <color theme="1"/>
      <name val="돋움체"/>
      <family val="3"/>
      <charset val="129"/>
    </font>
    <font>
      <sz val="10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 quotePrefix="1">
      <alignment vertical="center"/>
    </xf>
    <xf numFmtId="0" fontId="0" fillId="0" borderId="0" xfId="0" quotePrefix="1" applyAlignment="1">
      <alignment vertical="center"/>
    </xf>
    <xf numFmtId="0" fontId="0" fillId="0" borderId="0" xfId="0" applyAlignment="1">
      <alignment vertical="center"/>
    </xf>
    <xf numFmtId="0" fontId="3" fillId="0" borderId="1" xfId="0" quotePrefix="1" applyFont="1" applyBorder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Alignment="1">
      <alignment vertical="center"/>
    </xf>
    <xf numFmtId="0" fontId="0" fillId="0" borderId="0" xfId="0" quotePrefix="1" applyAlignment="1">
      <alignment vertical="top"/>
    </xf>
    <xf numFmtId="0" fontId="0" fillId="0" borderId="0" xfId="0" applyAlignment="1">
      <alignment vertical="top"/>
    </xf>
    <xf numFmtId="0" fontId="4" fillId="0" borderId="1" xfId="0" quotePrefix="1" applyFont="1" applyBorder="1" applyAlignment="1">
      <alignment horizontal="center" vertical="center" wrapText="1"/>
    </xf>
    <xf numFmtId="0" fontId="5" fillId="0" borderId="1" xfId="0" quotePrefix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vertical="center" wrapText="1"/>
    </xf>
    <xf numFmtId="177" fontId="5" fillId="0" borderId="1" xfId="0" applyNumberFormat="1" applyFont="1" applyBorder="1" applyAlignment="1">
      <alignment vertical="center" wrapText="1"/>
    </xf>
    <xf numFmtId="0" fontId="5" fillId="0" borderId="1" xfId="0" quotePrefix="1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0" fillId="0" borderId="1" xfId="0" quotePrefix="1" applyFont="1" applyBorder="1" applyAlignment="1">
      <alignment vertical="center" wrapText="1"/>
    </xf>
    <xf numFmtId="0" fontId="6" fillId="0" borderId="1" xfId="0" quotePrefix="1" applyFont="1" applyBorder="1" applyAlignment="1">
      <alignment horizontal="center" vertical="center" wrapText="1"/>
    </xf>
    <xf numFmtId="0" fontId="0" fillId="0" borderId="1" xfId="0" quotePrefix="1" applyFont="1" applyBorder="1" applyAlignment="1">
      <alignment vertical="center" wrapText="1"/>
    </xf>
    <xf numFmtId="0" fontId="0" fillId="0" borderId="1" xfId="0" quotePrefix="1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vertical="center" wrapText="1"/>
    </xf>
    <xf numFmtId="0" fontId="0" fillId="2" borderId="1" xfId="0" quotePrefix="1" applyFont="1" applyFill="1" applyBorder="1" applyAlignment="1">
      <alignment horizontal="center" vertical="center" wrapText="1"/>
    </xf>
    <xf numFmtId="176" fontId="0" fillId="2" borderId="1" xfId="0" applyNumberFormat="1" applyFont="1" applyFill="1" applyBorder="1" applyAlignment="1">
      <alignment vertical="center" wrapText="1"/>
    </xf>
    <xf numFmtId="0" fontId="0" fillId="2" borderId="1" xfId="0" quotePrefix="1" applyFont="1" applyFill="1" applyBorder="1" applyAlignment="1">
      <alignment vertical="center" wrapText="1"/>
    </xf>
    <xf numFmtId="0" fontId="8" fillId="2" borderId="1" xfId="0" quotePrefix="1" applyFont="1" applyFill="1" applyBorder="1" applyAlignment="1">
      <alignment vertical="center" wrapText="1"/>
    </xf>
    <xf numFmtId="0" fontId="0" fillId="0" borderId="1" xfId="0" quotePrefix="1" applyFont="1" applyBorder="1" applyAlignment="1">
      <alignment vertical="center" wrapText="1"/>
    </xf>
    <xf numFmtId="0" fontId="0" fillId="0" borderId="1" xfId="0" quotePrefix="1" applyFont="1" applyBorder="1" applyAlignment="1">
      <alignment vertical="center" wrapText="1"/>
    </xf>
    <xf numFmtId="0" fontId="0" fillId="0" borderId="1" xfId="0" quotePrefix="1" applyFont="1" applyBorder="1" applyAlignment="1">
      <alignment horizontal="center" vertical="center" wrapText="1"/>
    </xf>
    <xf numFmtId="0" fontId="0" fillId="0" borderId="0" xfId="0" quotePrefix="1">
      <alignment vertical="center"/>
    </xf>
    <xf numFmtId="0" fontId="7" fillId="0" borderId="0" xfId="0" applyFont="1" applyAlignment="1">
      <alignment horizontal="center" vertical="center"/>
    </xf>
    <xf numFmtId="0" fontId="6" fillId="0" borderId="0" xfId="0" quotePrefix="1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1" xfId="0" quotePrefix="1" applyFont="1" applyBorder="1" applyAlignment="1">
      <alignment horizontal="center" vertical="center" wrapText="1"/>
    </xf>
    <xf numFmtId="0" fontId="0" fillId="0" borderId="1" xfId="0" quotePrefix="1" applyFont="1" applyBorder="1" applyAlignment="1">
      <alignment horizontal="distributed" vertical="center" wrapText="1"/>
    </xf>
    <xf numFmtId="0" fontId="0" fillId="0" borderId="1" xfId="0" quotePrefix="1" applyFont="1" applyBorder="1" applyAlignment="1">
      <alignment vertical="center" wrapText="1"/>
    </xf>
    <xf numFmtId="0" fontId="0" fillId="0" borderId="1" xfId="0" quotePrefix="1" applyFont="1" applyBorder="1" applyAlignment="1">
      <alignment horizontal="center" vertical="center" wrapText="1"/>
    </xf>
    <xf numFmtId="0" fontId="2" fillId="0" borderId="0" xfId="0" quotePrefix="1" applyFont="1" applyAlignment="1">
      <alignment horizontal="center" vertical="center"/>
    </xf>
    <xf numFmtId="0" fontId="0" fillId="0" borderId="0" xfId="0" quotePrefix="1" applyFont="1" applyAlignment="1">
      <alignment vertical="center"/>
    </xf>
    <xf numFmtId="0" fontId="3" fillId="0" borderId="1" xfId="0" quotePrefix="1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 wrapText="1"/>
    </xf>
    <xf numFmtId="0" fontId="0" fillId="0" borderId="0" xfId="0" quotePrefix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7F40A-F7D3-4E08-94EC-F9B16D8A6B8D}">
  <sheetPr>
    <pageSetUpPr fitToPage="1"/>
  </sheetPr>
  <dimension ref="A1:G30"/>
  <sheetViews>
    <sheetView tabSelected="1" topLeftCell="B1" workbookViewId="0">
      <selection activeCell="F17" sqref="F17"/>
    </sheetView>
  </sheetViews>
  <sheetFormatPr defaultRowHeight="16.5" x14ac:dyDescent="0.3"/>
  <cols>
    <col min="1" max="1" width="0" hidden="1" customWidth="1"/>
    <col min="2" max="3" width="4.625" customWidth="1"/>
    <col min="4" max="4" width="35.625" customWidth="1"/>
    <col min="5" max="5" width="25.625" customWidth="1"/>
    <col min="6" max="6" width="60.625" customWidth="1"/>
    <col min="7" max="7" width="30.625" customWidth="1"/>
  </cols>
  <sheetData>
    <row r="1" spans="1:7" ht="24" customHeight="1" x14ac:dyDescent="0.3">
      <c r="B1" s="29" t="s">
        <v>329</v>
      </c>
      <c r="C1" s="29"/>
      <c r="D1" s="29"/>
      <c r="E1" s="29"/>
      <c r="F1" s="29"/>
      <c r="G1" s="29"/>
    </row>
    <row r="2" spans="1:7" ht="21.95" customHeight="1" x14ac:dyDescent="0.3">
      <c r="B2" s="30" t="s">
        <v>330</v>
      </c>
      <c r="C2" s="30"/>
      <c r="D2" s="30"/>
      <c r="E2" s="30"/>
      <c r="F2" s="31"/>
      <c r="G2" s="31"/>
    </row>
    <row r="3" spans="1:7" ht="21.95" customHeight="1" x14ac:dyDescent="0.3">
      <c r="B3" s="32" t="s">
        <v>331</v>
      </c>
      <c r="C3" s="32"/>
      <c r="D3" s="32"/>
      <c r="E3" s="17" t="s">
        <v>332</v>
      </c>
      <c r="F3" s="17" t="s">
        <v>333</v>
      </c>
      <c r="G3" s="17" t="s">
        <v>328</v>
      </c>
    </row>
    <row r="4" spans="1:7" ht="21.95" customHeight="1" x14ac:dyDescent="0.3">
      <c r="A4" s="1" t="s">
        <v>338</v>
      </c>
      <c r="B4" s="33" t="s">
        <v>334</v>
      </c>
      <c r="C4" s="33" t="s">
        <v>335</v>
      </c>
      <c r="D4" s="19" t="s">
        <v>339</v>
      </c>
      <c r="E4" s="20">
        <f>TRUNC(공종별집계표!F5, 0)</f>
        <v>0</v>
      </c>
      <c r="F4" s="16" t="s">
        <v>52</v>
      </c>
      <c r="G4" s="16" t="s">
        <v>52</v>
      </c>
    </row>
    <row r="5" spans="1:7" ht="21.95" customHeight="1" x14ac:dyDescent="0.3">
      <c r="A5" s="1" t="s">
        <v>340</v>
      </c>
      <c r="B5" s="33"/>
      <c r="C5" s="33"/>
      <c r="D5" s="19" t="s">
        <v>341</v>
      </c>
      <c r="E5" s="20">
        <v>0</v>
      </c>
      <c r="F5" s="16" t="s">
        <v>52</v>
      </c>
      <c r="G5" s="16" t="s">
        <v>52</v>
      </c>
    </row>
    <row r="6" spans="1:7" ht="21.95" customHeight="1" x14ac:dyDescent="0.3">
      <c r="A6" s="1" t="s">
        <v>342</v>
      </c>
      <c r="B6" s="33"/>
      <c r="C6" s="33"/>
      <c r="D6" s="19" t="s">
        <v>343</v>
      </c>
      <c r="E6" s="20">
        <v>0</v>
      </c>
      <c r="F6" s="16" t="s">
        <v>52</v>
      </c>
      <c r="G6" s="16" t="s">
        <v>52</v>
      </c>
    </row>
    <row r="7" spans="1:7" ht="21.95" customHeight="1" x14ac:dyDescent="0.3">
      <c r="A7" s="1" t="s">
        <v>344</v>
      </c>
      <c r="B7" s="33"/>
      <c r="C7" s="33"/>
      <c r="D7" s="19" t="s">
        <v>345</v>
      </c>
      <c r="E7" s="20">
        <f>TRUNC(E4+E5-E6, 0)</f>
        <v>0</v>
      </c>
      <c r="F7" s="16" t="s">
        <v>52</v>
      </c>
      <c r="G7" s="16" t="s">
        <v>52</v>
      </c>
    </row>
    <row r="8" spans="1:7" ht="21.95" customHeight="1" x14ac:dyDescent="0.3">
      <c r="A8" s="1" t="s">
        <v>346</v>
      </c>
      <c r="B8" s="33"/>
      <c r="C8" s="33" t="s">
        <v>336</v>
      </c>
      <c r="D8" s="19" t="s">
        <v>347</v>
      </c>
      <c r="E8" s="20">
        <f>TRUNC(공종별집계표!H5, 0)</f>
        <v>0</v>
      </c>
      <c r="F8" s="16" t="s">
        <v>52</v>
      </c>
      <c r="G8" s="16" t="s">
        <v>52</v>
      </c>
    </row>
    <row r="9" spans="1:7" ht="21.95" customHeight="1" x14ac:dyDescent="0.3">
      <c r="A9" s="1" t="s">
        <v>348</v>
      </c>
      <c r="B9" s="33"/>
      <c r="C9" s="33"/>
      <c r="D9" s="19" t="s">
        <v>349</v>
      </c>
      <c r="E9" s="20">
        <f>TRUNC(E8*0.13, 0)</f>
        <v>0</v>
      </c>
      <c r="F9" s="16" t="s">
        <v>350</v>
      </c>
      <c r="G9" s="16" t="s">
        <v>52</v>
      </c>
    </row>
    <row r="10" spans="1:7" ht="21.95" customHeight="1" x14ac:dyDescent="0.3">
      <c r="A10" s="1" t="s">
        <v>351</v>
      </c>
      <c r="B10" s="33"/>
      <c r="C10" s="33"/>
      <c r="D10" s="19" t="s">
        <v>345</v>
      </c>
      <c r="E10" s="20">
        <f>TRUNC(E8+E9, 0)</f>
        <v>0</v>
      </c>
      <c r="F10" s="16" t="s">
        <v>52</v>
      </c>
      <c r="G10" s="16" t="s">
        <v>52</v>
      </c>
    </row>
    <row r="11" spans="1:7" ht="21.95" customHeight="1" x14ac:dyDescent="0.3">
      <c r="A11" s="1" t="s">
        <v>352</v>
      </c>
      <c r="B11" s="33"/>
      <c r="C11" s="33" t="s">
        <v>337</v>
      </c>
      <c r="D11" s="19" t="s">
        <v>353</v>
      </c>
      <c r="E11" s="20">
        <f>TRUNC(공종별집계표!J5, 0)</f>
        <v>0</v>
      </c>
      <c r="F11" s="16" t="s">
        <v>52</v>
      </c>
      <c r="G11" s="16" t="s">
        <v>52</v>
      </c>
    </row>
    <row r="12" spans="1:7" ht="21.95" customHeight="1" x14ac:dyDescent="0.3">
      <c r="A12" s="1" t="s">
        <v>354</v>
      </c>
      <c r="B12" s="33"/>
      <c r="C12" s="33"/>
      <c r="D12" s="19" t="s">
        <v>355</v>
      </c>
      <c r="E12" s="20">
        <f>TRUNC(E10*0.037, 0)</f>
        <v>0</v>
      </c>
      <c r="F12" s="16" t="s">
        <v>356</v>
      </c>
      <c r="G12" s="16" t="s">
        <v>52</v>
      </c>
    </row>
    <row r="13" spans="1:7" ht="21.95" customHeight="1" x14ac:dyDescent="0.3">
      <c r="A13" s="1" t="s">
        <v>357</v>
      </c>
      <c r="B13" s="33"/>
      <c r="C13" s="33"/>
      <c r="D13" s="19" t="s">
        <v>358</v>
      </c>
      <c r="E13" s="20">
        <f>TRUNC(E10*0.0101, 0)</f>
        <v>0</v>
      </c>
      <c r="F13" s="16" t="s">
        <v>359</v>
      </c>
      <c r="G13" s="16" t="s">
        <v>52</v>
      </c>
    </row>
    <row r="14" spans="1:7" ht="21.95" customHeight="1" x14ac:dyDescent="0.3">
      <c r="A14" s="1" t="s">
        <v>360</v>
      </c>
      <c r="B14" s="33"/>
      <c r="C14" s="33"/>
      <c r="D14" s="21" t="s">
        <v>361</v>
      </c>
      <c r="E14" s="22"/>
      <c r="F14" s="23" t="s">
        <v>362</v>
      </c>
      <c r="G14" s="24" t="s">
        <v>401</v>
      </c>
    </row>
    <row r="15" spans="1:7" ht="21.95" customHeight="1" x14ac:dyDescent="0.3">
      <c r="A15" s="1" t="s">
        <v>363</v>
      </c>
      <c r="B15" s="33"/>
      <c r="C15" s="33"/>
      <c r="D15" s="21" t="s">
        <v>364</v>
      </c>
      <c r="E15" s="22"/>
      <c r="F15" s="23" t="s">
        <v>365</v>
      </c>
      <c r="G15" s="24" t="s">
        <v>401</v>
      </c>
    </row>
    <row r="16" spans="1:7" ht="21.95" customHeight="1" x14ac:dyDescent="0.3">
      <c r="A16" s="1" t="s">
        <v>366</v>
      </c>
      <c r="B16" s="33"/>
      <c r="C16" s="33"/>
      <c r="D16" s="21" t="s">
        <v>367</v>
      </c>
      <c r="E16" s="22"/>
      <c r="F16" s="23" t="s">
        <v>368</v>
      </c>
      <c r="G16" s="24" t="s">
        <v>401</v>
      </c>
    </row>
    <row r="17" spans="1:7" ht="21.95" customHeight="1" x14ac:dyDescent="0.3">
      <c r="A17" s="1" t="s">
        <v>369</v>
      </c>
      <c r="B17" s="33"/>
      <c r="C17" s="33"/>
      <c r="D17" s="19" t="s">
        <v>403</v>
      </c>
      <c r="E17" s="20">
        <f>TRUNC((E7+E8)*0.0293, 0)</f>
        <v>0</v>
      </c>
      <c r="F17" s="26" t="s">
        <v>404</v>
      </c>
      <c r="G17" s="16" t="s">
        <v>52</v>
      </c>
    </row>
    <row r="18" spans="1:7" ht="21.95" customHeight="1" x14ac:dyDescent="0.3">
      <c r="A18" s="28"/>
      <c r="B18" s="33"/>
      <c r="C18" s="33"/>
      <c r="D18" s="27" t="s">
        <v>370</v>
      </c>
      <c r="E18" s="20"/>
      <c r="F18" s="26" t="s">
        <v>371</v>
      </c>
      <c r="G18" s="26"/>
    </row>
    <row r="19" spans="1:7" ht="21.95" customHeight="1" x14ac:dyDescent="0.3">
      <c r="A19" s="1" t="s">
        <v>372</v>
      </c>
      <c r="B19" s="33"/>
      <c r="C19" s="33"/>
      <c r="D19" s="19" t="s">
        <v>373</v>
      </c>
      <c r="E19" s="20">
        <f>TRUNC((E7+E8+E11)*0.003, 0)</f>
        <v>0</v>
      </c>
      <c r="F19" s="16" t="s">
        <v>374</v>
      </c>
      <c r="G19" s="16" t="s">
        <v>52</v>
      </c>
    </row>
    <row r="20" spans="1:7" ht="21.95" customHeight="1" x14ac:dyDescent="0.3">
      <c r="A20" s="1" t="s">
        <v>375</v>
      </c>
      <c r="B20" s="33"/>
      <c r="C20" s="33"/>
      <c r="D20" s="19" t="s">
        <v>376</v>
      </c>
      <c r="E20" s="20">
        <f>TRUNC((E7+E10)*0.058, 0)</f>
        <v>0</v>
      </c>
      <c r="F20" s="16" t="s">
        <v>377</v>
      </c>
      <c r="G20" s="16" t="s">
        <v>52</v>
      </c>
    </row>
    <row r="21" spans="1:7" ht="21.95" customHeight="1" x14ac:dyDescent="0.3">
      <c r="A21" s="1" t="s">
        <v>378</v>
      </c>
      <c r="B21" s="33"/>
      <c r="C21" s="33"/>
      <c r="D21" s="19" t="s">
        <v>379</v>
      </c>
      <c r="E21" s="20">
        <f>TRUNC((E7+E8+E11)*0.00081, 0)</f>
        <v>0</v>
      </c>
      <c r="F21" s="16" t="s">
        <v>380</v>
      </c>
      <c r="G21" s="16" t="s">
        <v>52</v>
      </c>
    </row>
    <row r="22" spans="1:7" ht="21.95" customHeight="1" x14ac:dyDescent="0.3">
      <c r="A22" s="1" t="s">
        <v>381</v>
      </c>
      <c r="B22" s="33"/>
      <c r="C22" s="33"/>
      <c r="D22" s="19" t="s">
        <v>382</v>
      </c>
      <c r="E22" s="20">
        <f>TRUNC((E7+E8+E11)*0.0007, 0)</f>
        <v>0</v>
      </c>
      <c r="F22" s="16" t="s">
        <v>383</v>
      </c>
      <c r="G22" s="16" t="s">
        <v>52</v>
      </c>
    </row>
    <row r="23" spans="1:7" ht="21.95" customHeight="1" x14ac:dyDescent="0.3">
      <c r="A23" s="1" t="s">
        <v>384</v>
      </c>
      <c r="B23" s="33"/>
      <c r="C23" s="33"/>
      <c r="D23" s="19" t="s">
        <v>345</v>
      </c>
      <c r="E23" s="20">
        <f>TRUNC(E11+E12+E13+E14+E15+E17+E16+E20+E19+E21+E22, 0)</f>
        <v>0</v>
      </c>
      <c r="F23" s="16" t="s">
        <v>52</v>
      </c>
      <c r="G23" s="16" t="s">
        <v>52</v>
      </c>
    </row>
    <row r="24" spans="1:7" ht="21.95" customHeight="1" x14ac:dyDescent="0.3">
      <c r="A24" s="1" t="s">
        <v>385</v>
      </c>
      <c r="B24" s="34" t="s">
        <v>386</v>
      </c>
      <c r="C24" s="34"/>
      <c r="D24" s="35"/>
      <c r="E24" s="20">
        <f>TRUNC(E7+E10+E23, 0)</f>
        <v>0</v>
      </c>
      <c r="F24" s="16" t="s">
        <v>52</v>
      </c>
      <c r="G24" s="16" t="s">
        <v>52</v>
      </c>
    </row>
    <row r="25" spans="1:7" ht="21.95" customHeight="1" x14ac:dyDescent="0.3">
      <c r="A25" s="1" t="s">
        <v>387</v>
      </c>
      <c r="B25" s="34" t="s">
        <v>388</v>
      </c>
      <c r="C25" s="34"/>
      <c r="D25" s="35"/>
      <c r="E25" s="20">
        <f>TRUNC(E24*0.06, 0)</f>
        <v>0</v>
      </c>
      <c r="F25" s="16" t="s">
        <v>389</v>
      </c>
      <c r="G25" s="16" t="s">
        <v>52</v>
      </c>
    </row>
    <row r="26" spans="1:7" ht="21.95" customHeight="1" x14ac:dyDescent="0.3">
      <c r="A26" s="1" t="s">
        <v>390</v>
      </c>
      <c r="B26" s="34" t="s">
        <v>391</v>
      </c>
      <c r="C26" s="34"/>
      <c r="D26" s="35"/>
      <c r="E26" s="20">
        <f>TRUNC((E10+E23+E25)*0.15, 0)</f>
        <v>0</v>
      </c>
      <c r="F26" s="25" t="s">
        <v>402</v>
      </c>
      <c r="G26" s="16" t="s">
        <v>52</v>
      </c>
    </row>
    <row r="27" spans="1:7" ht="21.95" customHeight="1" x14ac:dyDescent="0.3">
      <c r="A27" s="1" t="s">
        <v>392</v>
      </c>
      <c r="B27" s="34" t="s">
        <v>393</v>
      </c>
      <c r="C27" s="34"/>
      <c r="D27" s="35"/>
      <c r="E27" s="20">
        <f>ROUNDDOWN(E24+E25+E26, -4)</f>
        <v>0</v>
      </c>
      <c r="F27" s="18"/>
      <c r="G27" s="16" t="s">
        <v>52</v>
      </c>
    </row>
    <row r="28" spans="1:7" ht="21.95" customHeight="1" x14ac:dyDescent="0.3">
      <c r="A28" s="1" t="s">
        <v>394</v>
      </c>
      <c r="B28" s="34" t="s">
        <v>395</v>
      </c>
      <c r="C28" s="34"/>
      <c r="D28" s="35"/>
      <c r="E28" s="20">
        <f>TRUNC(E27*0.1, 0)</f>
        <v>0</v>
      </c>
      <c r="F28" s="16" t="s">
        <v>396</v>
      </c>
      <c r="G28" s="16" t="s">
        <v>52</v>
      </c>
    </row>
    <row r="29" spans="1:7" ht="21.95" customHeight="1" x14ac:dyDescent="0.3">
      <c r="A29" s="1" t="s">
        <v>397</v>
      </c>
      <c r="B29" s="34" t="s">
        <v>398</v>
      </c>
      <c r="C29" s="34"/>
      <c r="D29" s="35"/>
      <c r="E29" s="20">
        <f>TRUNC(E27+E28, 0)</f>
        <v>0</v>
      </c>
      <c r="F29" s="16" t="s">
        <v>52</v>
      </c>
      <c r="G29" s="16" t="s">
        <v>52</v>
      </c>
    </row>
    <row r="30" spans="1:7" ht="21.95" customHeight="1" x14ac:dyDescent="0.3">
      <c r="A30" s="1" t="s">
        <v>399</v>
      </c>
      <c r="B30" s="34" t="s">
        <v>400</v>
      </c>
      <c r="C30" s="34"/>
      <c r="D30" s="35"/>
      <c r="E30" s="20">
        <f>TRUNC(E29, 0)</f>
        <v>0</v>
      </c>
      <c r="F30" s="16" t="s">
        <v>52</v>
      </c>
      <c r="G30" s="16" t="s">
        <v>52</v>
      </c>
    </row>
  </sheetData>
  <mergeCells count="15">
    <mergeCell ref="B30:D30"/>
    <mergeCell ref="B24:D24"/>
    <mergeCell ref="B25:D25"/>
    <mergeCell ref="B26:D26"/>
    <mergeCell ref="B27:D27"/>
    <mergeCell ref="B28:D28"/>
    <mergeCell ref="B29:D29"/>
    <mergeCell ref="B1:G1"/>
    <mergeCell ref="B2:E2"/>
    <mergeCell ref="F2:G2"/>
    <mergeCell ref="B3:D3"/>
    <mergeCell ref="B4:B23"/>
    <mergeCell ref="C4:C7"/>
    <mergeCell ref="C8:C10"/>
    <mergeCell ref="C11:C23"/>
  </mergeCells>
  <phoneticPr fontId="1" type="noConversion"/>
  <pageMargins left="0.78740157480314954" right="0" top="0.39370078740157477" bottom="0.39370078740157477" header="0" footer="0"/>
  <pageSetup paperSize="9" scale="77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A51DA-58C1-4DAB-9240-8048ED079F50}">
  <sheetPr>
    <pageSetUpPr fitToPage="1"/>
  </sheetPr>
  <dimension ref="A1:T29"/>
  <sheetViews>
    <sheetView workbookViewId="0">
      <selection activeCell="A5" sqref="A5"/>
    </sheetView>
  </sheetViews>
  <sheetFormatPr defaultRowHeight="16.5" x14ac:dyDescent="0.3"/>
  <cols>
    <col min="1" max="1" width="40.625" customWidth="1"/>
    <col min="2" max="2" width="20.625" customWidth="1"/>
    <col min="3" max="4" width="4.625" customWidth="1"/>
    <col min="5" max="12" width="13.625" customWidth="1"/>
    <col min="13" max="13" width="12.625" customWidth="1"/>
    <col min="14" max="16" width="2.625" hidden="1" customWidth="1"/>
    <col min="17" max="19" width="1.625" hidden="1" customWidth="1"/>
    <col min="20" max="20" width="18.625" hidden="1" customWidth="1"/>
  </cols>
  <sheetData>
    <row r="1" spans="1:20" ht="30" customHeight="1" x14ac:dyDescent="0.3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20" ht="30" customHeight="1" x14ac:dyDescent="0.3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20" ht="30" customHeight="1" x14ac:dyDescent="0.3">
      <c r="A3" s="38" t="s">
        <v>2</v>
      </c>
      <c r="B3" s="38" t="s">
        <v>3</v>
      </c>
      <c r="C3" s="38" t="s">
        <v>4</v>
      </c>
      <c r="D3" s="38" t="s">
        <v>5</v>
      </c>
      <c r="E3" s="38" t="s">
        <v>6</v>
      </c>
      <c r="F3" s="38"/>
      <c r="G3" s="38" t="s">
        <v>9</v>
      </c>
      <c r="H3" s="38"/>
      <c r="I3" s="38" t="s">
        <v>10</v>
      </c>
      <c r="J3" s="38"/>
      <c r="K3" s="38" t="s">
        <v>11</v>
      </c>
      <c r="L3" s="38"/>
      <c r="M3" s="38" t="s">
        <v>12</v>
      </c>
      <c r="N3" s="40" t="s">
        <v>13</v>
      </c>
      <c r="O3" s="40" t="s">
        <v>14</v>
      </c>
      <c r="P3" s="40" t="s">
        <v>15</v>
      </c>
      <c r="Q3" s="40" t="s">
        <v>16</v>
      </c>
      <c r="R3" s="40" t="s">
        <v>17</v>
      </c>
      <c r="S3" s="40" t="s">
        <v>18</v>
      </c>
      <c r="T3" s="40" t="s">
        <v>19</v>
      </c>
    </row>
    <row r="4" spans="1:20" ht="30" customHeight="1" x14ac:dyDescent="0.3">
      <c r="A4" s="39"/>
      <c r="B4" s="39"/>
      <c r="C4" s="39"/>
      <c r="D4" s="39"/>
      <c r="E4" s="9" t="s">
        <v>7</v>
      </c>
      <c r="F4" s="9" t="s">
        <v>8</v>
      </c>
      <c r="G4" s="9" t="s">
        <v>7</v>
      </c>
      <c r="H4" s="9" t="s">
        <v>8</v>
      </c>
      <c r="I4" s="9" t="s">
        <v>7</v>
      </c>
      <c r="J4" s="9" t="s">
        <v>8</v>
      </c>
      <c r="K4" s="9" t="s">
        <v>7</v>
      </c>
      <c r="L4" s="9" t="s">
        <v>8</v>
      </c>
      <c r="M4" s="39"/>
      <c r="N4" s="40"/>
      <c r="O4" s="40"/>
      <c r="P4" s="40"/>
      <c r="Q4" s="40"/>
      <c r="R4" s="40"/>
      <c r="S4" s="40"/>
      <c r="T4" s="40"/>
    </row>
    <row r="5" spans="1:20" ht="30" customHeight="1" x14ac:dyDescent="0.3">
      <c r="A5" s="10" t="s">
        <v>51</v>
      </c>
      <c r="B5" s="10" t="s">
        <v>52</v>
      </c>
      <c r="C5" s="10" t="s">
        <v>52</v>
      </c>
      <c r="D5" s="11">
        <v>1</v>
      </c>
      <c r="E5" s="12"/>
      <c r="F5" s="12"/>
      <c r="G5" s="12"/>
      <c r="H5" s="12"/>
      <c r="I5" s="12"/>
      <c r="J5" s="12"/>
      <c r="K5" s="12"/>
      <c r="L5" s="12"/>
      <c r="M5" s="10" t="s">
        <v>52</v>
      </c>
      <c r="N5" s="2" t="s">
        <v>53</v>
      </c>
      <c r="O5" s="2" t="s">
        <v>52</v>
      </c>
      <c r="P5" s="2" t="s">
        <v>52</v>
      </c>
      <c r="Q5" s="2" t="s">
        <v>52</v>
      </c>
      <c r="R5" s="3">
        <v>1</v>
      </c>
      <c r="S5" s="2" t="s">
        <v>52</v>
      </c>
      <c r="T5" s="6"/>
    </row>
    <row r="6" spans="1:20" ht="30" customHeight="1" x14ac:dyDescent="0.3">
      <c r="A6" s="10" t="s">
        <v>54</v>
      </c>
      <c r="B6" s="10" t="s">
        <v>52</v>
      </c>
      <c r="C6" s="10" t="s">
        <v>52</v>
      </c>
      <c r="D6" s="11">
        <v>1</v>
      </c>
      <c r="E6" s="12"/>
      <c r="F6" s="12"/>
      <c r="G6" s="12"/>
      <c r="H6" s="12"/>
      <c r="I6" s="12"/>
      <c r="J6" s="12"/>
      <c r="K6" s="12"/>
      <c r="L6" s="12"/>
      <c r="M6" s="10" t="s">
        <v>52</v>
      </c>
      <c r="N6" s="2" t="s">
        <v>55</v>
      </c>
      <c r="O6" s="2" t="s">
        <v>52</v>
      </c>
      <c r="P6" s="2" t="s">
        <v>53</v>
      </c>
      <c r="Q6" s="2" t="s">
        <v>52</v>
      </c>
      <c r="R6" s="3">
        <v>2</v>
      </c>
      <c r="S6" s="2" t="s">
        <v>52</v>
      </c>
      <c r="T6" s="6"/>
    </row>
    <row r="7" spans="1:20" ht="30" customHeight="1" x14ac:dyDescent="0.3">
      <c r="A7" s="10" t="s">
        <v>88</v>
      </c>
      <c r="B7" s="10" t="s">
        <v>52</v>
      </c>
      <c r="C7" s="10" t="s">
        <v>52</v>
      </c>
      <c r="D7" s="11">
        <v>1</v>
      </c>
      <c r="E7" s="12"/>
      <c r="F7" s="12"/>
      <c r="G7" s="12"/>
      <c r="H7" s="12"/>
      <c r="I7" s="12"/>
      <c r="J7" s="12"/>
      <c r="K7" s="12"/>
      <c r="L7" s="12"/>
      <c r="M7" s="10" t="s">
        <v>52</v>
      </c>
      <c r="N7" s="2" t="s">
        <v>89</v>
      </c>
      <c r="O7" s="2" t="s">
        <v>52</v>
      </c>
      <c r="P7" s="2" t="s">
        <v>53</v>
      </c>
      <c r="Q7" s="2" t="s">
        <v>52</v>
      </c>
      <c r="R7" s="3">
        <v>2</v>
      </c>
      <c r="S7" s="2" t="s">
        <v>52</v>
      </c>
      <c r="T7" s="6"/>
    </row>
    <row r="8" spans="1:20" ht="30" customHeight="1" x14ac:dyDescent="0.3">
      <c r="A8" s="10" t="s">
        <v>103</v>
      </c>
      <c r="B8" s="10" t="s">
        <v>52</v>
      </c>
      <c r="C8" s="10" t="s">
        <v>52</v>
      </c>
      <c r="D8" s="11">
        <v>1</v>
      </c>
      <c r="E8" s="12"/>
      <c r="F8" s="12"/>
      <c r="G8" s="12"/>
      <c r="H8" s="12"/>
      <c r="I8" s="12"/>
      <c r="J8" s="12"/>
      <c r="K8" s="12"/>
      <c r="L8" s="12"/>
      <c r="M8" s="10" t="s">
        <v>52</v>
      </c>
      <c r="N8" s="2" t="s">
        <v>104</v>
      </c>
      <c r="O8" s="2" t="s">
        <v>52</v>
      </c>
      <c r="P8" s="2" t="s">
        <v>53</v>
      </c>
      <c r="Q8" s="2" t="s">
        <v>52</v>
      </c>
      <c r="R8" s="3">
        <v>2</v>
      </c>
      <c r="S8" s="2" t="s">
        <v>52</v>
      </c>
      <c r="T8" s="6"/>
    </row>
    <row r="9" spans="1:20" ht="30" customHeight="1" x14ac:dyDescent="0.3">
      <c r="A9" s="10" t="s">
        <v>139</v>
      </c>
      <c r="B9" s="10" t="s">
        <v>52</v>
      </c>
      <c r="C9" s="10" t="s">
        <v>52</v>
      </c>
      <c r="D9" s="11">
        <v>1</v>
      </c>
      <c r="E9" s="12"/>
      <c r="F9" s="12"/>
      <c r="G9" s="12"/>
      <c r="H9" s="12"/>
      <c r="I9" s="12"/>
      <c r="J9" s="12"/>
      <c r="K9" s="12"/>
      <c r="L9" s="12"/>
      <c r="M9" s="10" t="s">
        <v>52</v>
      </c>
      <c r="N9" s="2" t="s">
        <v>140</v>
      </c>
      <c r="O9" s="2" t="s">
        <v>52</v>
      </c>
      <c r="P9" s="2" t="s">
        <v>53</v>
      </c>
      <c r="Q9" s="2" t="s">
        <v>52</v>
      </c>
      <c r="R9" s="3">
        <v>2</v>
      </c>
      <c r="S9" s="2" t="s">
        <v>52</v>
      </c>
      <c r="T9" s="6"/>
    </row>
    <row r="10" spans="1:20" ht="30" customHeight="1" x14ac:dyDescent="0.3">
      <c r="A10" s="10" t="s">
        <v>159</v>
      </c>
      <c r="B10" s="10" t="s">
        <v>52</v>
      </c>
      <c r="C10" s="10" t="s">
        <v>52</v>
      </c>
      <c r="D10" s="11">
        <v>1</v>
      </c>
      <c r="E10" s="12"/>
      <c r="F10" s="12"/>
      <c r="G10" s="12"/>
      <c r="H10" s="12"/>
      <c r="I10" s="12"/>
      <c r="J10" s="12"/>
      <c r="K10" s="12"/>
      <c r="L10" s="12"/>
      <c r="M10" s="10" t="s">
        <v>52</v>
      </c>
      <c r="N10" s="2" t="s">
        <v>160</v>
      </c>
      <c r="O10" s="2" t="s">
        <v>52</v>
      </c>
      <c r="P10" s="2" t="s">
        <v>53</v>
      </c>
      <c r="Q10" s="2" t="s">
        <v>52</v>
      </c>
      <c r="R10" s="3">
        <v>2</v>
      </c>
      <c r="S10" s="2" t="s">
        <v>52</v>
      </c>
      <c r="T10" s="6"/>
    </row>
    <row r="11" spans="1:20" ht="30" customHeight="1" x14ac:dyDescent="0.3">
      <c r="A11" s="10" t="s">
        <v>177</v>
      </c>
      <c r="B11" s="10" t="s">
        <v>52</v>
      </c>
      <c r="C11" s="10" t="s">
        <v>52</v>
      </c>
      <c r="D11" s="11">
        <v>1</v>
      </c>
      <c r="E11" s="12"/>
      <c r="F11" s="12"/>
      <c r="G11" s="12"/>
      <c r="H11" s="12"/>
      <c r="I11" s="12"/>
      <c r="J11" s="12"/>
      <c r="K11" s="12"/>
      <c r="L11" s="12"/>
      <c r="M11" s="10" t="s">
        <v>52</v>
      </c>
      <c r="N11" s="2" t="s">
        <v>178</v>
      </c>
      <c r="O11" s="2" t="s">
        <v>52</v>
      </c>
      <c r="P11" s="2" t="s">
        <v>53</v>
      </c>
      <c r="Q11" s="2" t="s">
        <v>52</v>
      </c>
      <c r="R11" s="3">
        <v>2</v>
      </c>
      <c r="S11" s="2" t="s">
        <v>52</v>
      </c>
      <c r="T11" s="6"/>
    </row>
    <row r="12" spans="1:20" ht="30" customHeight="1" x14ac:dyDescent="0.3">
      <c r="A12" s="10" t="s">
        <v>212</v>
      </c>
      <c r="B12" s="10" t="s">
        <v>52</v>
      </c>
      <c r="C12" s="10" t="s">
        <v>52</v>
      </c>
      <c r="D12" s="11">
        <v>1</v>
      </c>
      <c r="E12" s="12"/>
      <c r="F12" s="12"/>
      <c r="G12" s="12"/>
      <c r="H12" s="12"/>
      <c r="I12" s="12"/>
      <c r="J12" s="12"/>
      <c r="K12" s="12"/>
      <c r="L12" s="12"/>
      <c r="M12" s="10" t="s">
        <v>52</v>
      </c>
      <c r="N12" s="2" t="s">
        <v>213</v>
      </c>
      <c r="O12" s="2" t="s">
        <v>52</v>
      </c>
      <c r="P12" s="2" t="s">
        <v>53</v>
      </c>
      <c r="Q12" s="2" t="s">
        <v>52</v>
      </c>
      <c r="R12" s="3">
        <v>2</v>
      </c>
      <c r="S12" s="2" t="s">
        <v>52</v>
      </c>
      <c r="T12" s="6"/>
    </row>
    <row r="13" spans="1:20" ht="30" customHeight="1" x14ac:dyDescent="0.3">
      <c r="A13" s="10" t="s">
        <v>242</v>
      </c>
      <c r="B13" s="10" t="s">
        <v>52</v>
      </c>
      <c r="C13" s="10" t="s">
        <v>52</v>
      </c>
      <c r="D13" s="11">
        <v>1</v>
      </c>
      <c r="E13" s="12"/>
      <c r="F13" s="12"/>
      <c r="G13" s="12"/>
      <c r="H13" s="12"/>
      <c r="I13" s="12"/>
      <c r="J13" s="12"/>
      <c r="K13" s="12"/>
      <c r="L13" s="12"/>
      <c r="M13" s="10" t="s">
        <v>52</v>
      </c>
      <c r="N13" s="2" t="s">
        <v>243</v>
      </c>
      <c r="O13" s="2" t="s">
        <v>52</v>
      </c>
      <c r="P13" s="2" t="s">
        <v>53</v>
      </c>
      <c r="Q13" s="2" t="s">
        <v>52</v>
      </c>
      <c r="R13" s="3">
        <v>2</v>
      </c>
      <c r="S13" s="2" t="s">
        <v>52</v>
      </c>
      <c r="T13" s="6"/>
    </row>
    <row r="14" spans="1:20" ht="30" customHeight="1" x14ac:dyDescent="0.3">
      <c r="A14" s="10" t="s">
        <v>289</v>
      </c>
      <c r="B14" s="10" t="s">
        <v>52</v>
      </c>
      <c r="C14" s="10" t="s">
        <v>52</v>
      </c>
      <c r="D14" s="11">
        <v>1</v>
      </c>
      <c r="E14" s="12"/>
      <c r="F14" s="12"/>
      <c r="G14" s="12"/>
      <c r="H14" s="12"/>
      <c r="I14" s="12"/>
      <c r="J14" s="12"/>
      <c r="K14" s="12"/>
      <c r="L14" s="12"/>
      <c r="M14" s="10" t="s">
        <v>52</v>
      </c>
      <c r="N14" s="2" t="s">
        <v>290</v>
      </c>
      <c r="O14" s="2" t="s">
        <v>52</v>
      </c>
      <c r="P14" s="2" t="s">
        <v>53</v>
      </c>
      <c r="Q14" s="2" t="s">
        <v>52</v>
      </c>
      <c r="R14" s="3">
        <v>2</v>
      </c>
      <c r="S14" s="2" t="s">
        <v>52</v>
      </c>
      <c r="T14" s="6"/>
    </row>
    <row r="15" spans="1:20" ht="30" customHeight="1" x14ac:dyDescent="0.3">
      <c r="A15" s="10" t="s">
        <v>298</v>
      </c>
      <c r="B15" s="10" t="s">
        <v>52</v>
      </c>
      <c r="C15" s="10" t="s">
        <v>52</v>
      </c>
      <c r="D15" s="11">
        <v>1</v>
      </c>
      <c r="E15" s="12"/>
      <c r="F15" s="12"/>
      <c r="G15" s="12"/>
      <c r="H15" s="12"/>
      <c r="I15" s="12"/>
      <c r="J15" s="12"/>
      <c r="K15" s="12"/>
      <c r="L15" s="12"/>
      <c r="M15" s="10" t="s">
        <v>52</v>
      </c>
      <c r="N15" s="2" t="s">
        <v>299</v>
      </c>
      <c r="O15" s="2" t="s">
        <v>52</v>
      </c>
      <c r="P15" s="2" t="s">
        <v>53</v>
      </c>
      <c r="Q15" s="2" t="s">
        <v>52</v>
      </c>
      <c r="R15" s="3">
        <v>2</v>
      </c>
      <c r="S15" s="2" t="s">
        <v>52</v>
      </c>
      <c r="T15" s="6"/>
    </row>
    <row r="16" spans="1:20" ht="30" customHeight="1" x14ac:dyDescent="0.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T16" s="5"/>
    </row>
    <row r="17" spans="1:20" ht="30" customHeight="1" x14ac:dyDescent="0.3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T17" s="5"/>
    </row>
    <row r="18" spans="1:20" ht="30" customHeight="1" x14ac:dyDescent="0.3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T18" s="5"/>
    </row>
    <row r="19" spans="1:20" ht="30" customHeight="1" x14ac:dyDescent="0.3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T19" s="5"/>
    </row>
    <row r="20" spans="1:20" ht="30" customHeight="1" x14ac:dyDescent="0.3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T20" s="5"/>
    </row>
    <row r="21" spans="1:20" ht="30" customHeight="1" x14ac:dyDescent="0.3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T21" s="5"/>
    </row>
    <row r="22" spans="1:20" ht="30" customHeight="1" x14ac:dyDescent="0.3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T22" s="5"/>
    </row>
    <row r="23" spans="1:20" ht="30" customHeight="1" x14ac:dyDescent="0.3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T23" s="5"/>
    </row>
    <row r="24" spans="1:20" ht="30" customHeight="1" x14ac:dyDescent="0.3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T24" s="5"/>
    </row>
    <row r="25" spans="1:20" ht="30" customHeight="1" x14ac:dyDescent="0.3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T25" s="5"/>
    </row>
    <row r="26" spans="1:20" ht="30" customHeight="1" x14ac:dyDescent="0.3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T26" s="5"/>
    </row>
    <row r="27" spans="1:20" ht="30" customHeight="1" x14ac:dyDescent="0.3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T27" s="5"/>
    </row>
    <row r="28" spans="1:20" ht="30" customHeight="1" x14ac:dyDescent="0.3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T28" s="5"/>
    </row>
    <row r="29" spans="1:20" ht="30" customHeight="1" x14ac:dyDescent="0.3">
      <c r="A29" s="10" t="s">
        <v>86</v>
      </c>
      <c r="B29" s="11"/>
      <c r="C29" s="11"/>
      <c r="D29" s="11"/>
      <c r="E29" s="11"/>
      <c r="F29" s="12">
        <f>F5</f>
        <v>0</v>
      </c>
      <c r="G29" s="11"/>
      <c r="H29" s="12">
        <f>H5</f>
        <v>0</v>
      </c>
      <c r="I29" s="11"/>
      <c r="J29" s="12">
        <f>J5</f>
        <v>0</v>
      </c>
      <c r="K29" s="11"/>
      <c r="L29" s="12">
        <f>L5</f>
        <v>0</v>
      </c>
      <c r="M29" s="11"/>
      <c r="T29" s="5"/>
    </row>
  </sheetData>
  <mergeCells count="18">
    <mergeCell ref="S3:S4"/>
    <mergeCell ref="T3:T4"/>
    <mergeCell ref="M3:M4"/>
    <mergeCell ref="N3:N4"/>
    <mergeCell ref="O3:O4"/>
    <mergeCell ref="P3:P4"/>
    <mergeCell ref="Q3:Q4"/>
    <mergeCell ref="R3:R4"/>
    <mergeCell ref="A1:M1"/>
    <mergeCell ref="A2:M2"/>
    <mergeCell ref="A3:A4"/>
    <mergeCell ref="B3:B4"/>
    <mergeCell ref="C3:C4"/>
    <mergeCell ref="D3:D4"/>
    <mergeCell ref="E3:F3"/>
    <mergeCell ref="G3:H3"/>
    <mergeCell ref="I3:J3"/>
    <mergeCell ref="K3:L3"/>
  </mergeCells>
  <phoneticPr fontId="1" type="noConversion"/>
  <pageMargins left="0.78740157480314954" right="0" top="0.39370078740157477" bottom="0.39370078740157477" header="0" footer="0"/>
  <pageSetup paperSize="9" scale="65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23372-EED3-4CFB-A72C-61811B6230A9}">
  <sheetPr>
    <pageSetUpPr fitToPage="1"/>
  </sheetPr>
  <dimension ref="A1:AV99"/>
  <sheetViews>
    <sheetView workbookViewId="0">
      <selection activeCell="B117" sqref="B117"/>
    </sheetView>
  </sheetViews>
  <sheetFormatPr defaultRowHeight="16.5" x14ac:dyDescent="0.3"/>
  <cols>
    <col min="1" max="2" width="30.625" customWidth="1"/>
    <col min="3" max="3" width="4.625" customWidth="1"/>
    <col min="4" max="4" width="8.625" customWidth="1"/>
    <col min="5" max="12" width="13.625" customWidth="1"/>
    <col min="13" max="13" width="12.625" customWidth="1"/>
    <col min="14" max="43" width="2.625" hidden="1" customWidth="1"/>
    <col min="44" max="44" width="10.625" hidden="1" customWidth="1"/>
    <col min="45" max="46" width="1.625" hidden="1" customWidth="1"/>
    <col min="47" max="47" width="24.625" hidden="1" customWidth="1"/>
    <col min="48" max="48" width="10.625" hidden="1" customWidth="1"/>
  </cols>
  <sheetData>
    <row r="1" spans="1:48" ht="30" customHeight="1" x14ac:dyDescent="0.3">
      <c r="A1" s="37" t="s">
        <v>1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48" ht="30" customHeight="1" x14ac:dyDescent="0.3">
      <c r="A2" s="38" t="s">
        <v>2</v>
      </c>
      <c r="B2" s="38" t="s">
        <v>3</v>
      </c>
      <c r="C2" s="38" t="s">
        <v>4</v>
      </c>
      <c r="D2" s="38" t="s">
        <v>5</v>
      </c>
      <c r="E2" s="38" t="s">
        <v>6</v>
      </c>
      <c r="F2" s="38"/>
      <c r="G2" s="38" t="s">
        <v>9</v>
      </c>
      <c r="H2" s="38"/>
      <c r="I2" s="38" t="s">
        <v>10</v>
      </c>
      <c r="J2" s="38"/>
      <c r="K2" s="38" t="s">
        <v>11</v>
      </c>
      <c r="L2" s="38"/>
      <c r="M2" s="38" t="s">
        <v>12</v>
      </c>
      <c r="N2" s="40" t="s">
        <v>20</v>
      </c>
      <c r="O2" s="40" t="s">
        <v>14</v>
      </c>
      <c r="P2" s="40" t="s">
        <v>21</v>
      </c>
      <c r="Q2" s="40" t="s">
        <v>13</v>
      </c>
      <c r="R2" s="40" t="s">
        <v>22</v>
      </c>
      <c r="S2" s="40" t="s">
        <v>23</v>
      </c>
      <c r="T2" s="40" t="s">
        <v>24</v>
      </c>
      <c r="U2" s="40" t="s">
        <v>25</v>
      </c>
      <c r="V2" s="40" t="s">
        <v>26</v>
      </c>
      <c r="W2" s="40" t="s">
        <v>27</v>
      </c>
      <c r="X2" s="40" t="s">
        <v>28</v>
      </c>
      <c r="Y2" s="40" t="s">
        <v>29</v>
      </c>
      <c r="Z2" s="40" t="s">
        <v>30</v>
      </c>
      <c r="AA2" s="40" t="s">
        <v>31</v>
      </c>
      <c r="AB2" s="40" t="s">
        <v>32</v>
      </c>
      <c r="AC2" s="40" t="s">
        <v>33</v>
      </c>
      <c r="AD2" s="40" t="s">
        <v>34</v>
      </c>
      <c r="AE2" s="40" t="s">
        <v>35</v>
      </c>
      <c r="AF2" s="40" t="s">
        <v>36</v>
      </c>
      <c r="AG2" s="40" t="s">
        <v>37</v>
      </c>
      <c r="AH2" s="40" t="s">
        <v>38</v>
      </c>
      <c r="AI2" s="40" t="s">
        <v>39</v>
      </c>
      <c r="AJ2" s="40" t="s">
        <v>40</v>
      </c>
      <c r="AK2" s="40" t="s">
        <v>41</v>
      </c>
      <c r="AL2" s="40" t="s">
        <v>42</v>
      </c>
      <c r="AM2" s="40" t="s">
        <v>43</v>
      </c>
      <c r="AN2" s="40" t="s">
        <v>44</v>
      </c>
      <c r="AO2" s="40" t="s">
        <v>45</v>
      </c>
      <c r="AP2" s="40" t="s">
        <v>46</v>
      </c>
      <c r="AQ2" s="40" t="s">
        <v>47</v>
      </c>
      <c r="AR2" s="40" t="s">
        <v>48</v>
      </c>
      <c r="AS2" s="40" t="s">
        <v>16</v>
      </c>
      <c r="AT2" s="40" t="s">
        <v>17</v>
      </c>
      <c r="AU2" s="40" t="s">
        <v>49</v>
      </c>
      <c r="AV2" s="40" t="s">
        <v>50</v>
      </c>
    </row>
    <row r="3" spans="1:48" ht="30" customHeight="1" x14ac:dyDescent="0.3">
      <c r="A3" s="38"/>
      <c r="B3" s="38"/>
      <c r="C3" s="38"/>
      <c r="D3" s="38"/>
      <c r="E3" s="4" t="s">
        <v>7</v>
      </c>
      <c r="F3" s="4" t="s">
        <v>8</v>
      </c>
      <c r="G3" s="4" t="s">
        <v>7</v>
      </c>
      <c r="H3" s="4" t="s">
        <v>8</v>
      </c>
      <c r="I3" s="4" t="s">
        <v>7</v>
      </c>
      <c r="J3" s="4" t="s">
        <v>8</v>
      </c>
      <c r="K3" s="4" t="s">
        <v>7</v>
      </c>
      <c r="L3" s="4" t="s">
        <v>8</v>
      </c>
      <c r="M3" s="38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</row>
    <row r="4" spans="1:48" ht="30" customHeight="1" x14ac:dyDescent="0.3">
      <c r="A4" s="10" t="s">
        <v>54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3"/>
      <c r="O4" s="3"/>
      <c r="P4" s="3"/>
      <c r="Q4" s="2" t="s">
        <v>55</v>
      </c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</row>
    <row r="5" spans="1:48" ht="30" customHeight="1" x14ac:dyDescent="0.3">
      <c r="A5" s="10" t="s">
        <v>56</v>
      </c>
      <c r="B5" s="10" t="s">
        <v>57</v>
      </c>
      <c r="C5" s="10" t="s">
        <v>58</v>
      </c>
      <c r="D5" s="11">
        <v>1</v>
      </c>
      <c r="E5" s="13"/>
      <c r="F5" s="13"/>
      <c r="G5" s="13"/>
      <c r="H5" s="13"/>
      <c r="I5" s="13"/>
      <c r="J5" s="13"/>
      <c r="K5" s="13"/>
      <c r="L5" s="13"/>
      <c r="M5" s="10" t="s">
        <v>52</v>
      </c>
      <c r="N5" s="2" t="s">
        <v>59</v>
      </c>
      <c r="O5" s="2" t="s">
        <v>52</v>
      </c>
      <c r="P5" s="2" t="s">
        <v>52</v>
      </c>
      <c r="Q5" s="2" t="s">
        <v>55</v>
      </c>
      <c r="R5" s="2" t="s">
        <v>60</v>
      </c>
      <c r="S5" s="2" t="s">
        <v>60</v>
      </c>
      <c r="T5" s="2" t="s">
        <v>61</v>
      </c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2" t="s">
        <v>52</v>
      </c>
      <c r="AS5" s="2" t="s">
        <v>52</v>
      </c>
      <c r="AT5" s="3"/>
      <c r="AU5" s="2" t="s">
        <v>62</v>
      </c>
      <c r="AV5" s="3">
        <v>94</v>
      </c>
    </row>
    <row r="6" spans="1:48" ht="30" customHeight="1" x14ac:dyDescent="0.3">
      <c r="A6" s="10" t="s">
        <v>63</v>
      </c>
      <c r="B6" s="10" t="s">
        <v>57</v>
      </c>
      <c r="C6" s="10" t="s">
        <v>58</v>
      </c>
      <c r="D6" s="11">
        <v>1</v>
      </c>
      <c r="E6" s="13"/>
      <c r="F6" s="13"/>
      <c r="G6" s="13"/>
      <c r="H6" s="13"/>
      <c r="I6" s="13"/>
      <c r="J6" s="13"/>
      <c r="K6" s="13"/>
      <c r="L6" s="13"/>
      <c r="M6" s="10" t="s">
        <v>52</v>
      </c>
      <c r="N6" s="2" t="s">
        <v>64</v>
      </c>
      <c r="O6" s="2" t="s">
        <v>52</v>
      </c>
      <c r="P6" s="2" t="s">
        <v>52</v>
      </c>
      <c r="Q6" s="2" t="s">
        <v>55</v>
      </c>
      <c r="R6" s="2" t="s">
        <v>60</v>
      </c>
      <c r="S6" s="2" t="s">
        <v>60</v>
      </c>
      <c r="T6" s="2" t="s">
        <v>61</v>
      </c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2" t="s">
        <v>52</v>
      </c>
      <c r="AS6" s="2" t="s">
        <v>52</v>
      </c>
      <c r="AT6" s="3"/>
      <c r="AU6" s="2" t="s">
        <v>65</v>
      </c>
      <c r="AV6" s="3">
        <v>95</v>
      </c>
    </row>
    <row r="7" spans="1:48" ht="30" customHeight="1" x14ac:dyDescent="0.3">
      <c r="A7" s="10" t="s">
        <v>66</v>
      </c>
      <c r="B7" s="10" t="s">
        <v>67</v>
      </c>
      <c r="C7" s="10" t="s">
        <v>68</v>
      </c>
      <c r="D7" s="11">
        <v>18</v>
      </c>
      <c r="E7" s="13"/>
      <c r="F7" s="13"/>
      <c r="G7" s="13"/>
      <c r="H7" s="13"/>
      <c r="I7" s="13"/>
      <c r="J7" s="13"/>
      <c r="K7" s="13"/>
      <c r="L7" s="13"/>
      <c r="M7" s="10" t="s">
        <v>52</v>
      </c>
      <c r="N7" s="2" t="s">
        <v>69</v>
      </c>
      <c r="O7" s="2" t="s">
        <v>52</v>
      </c>
      <c r="P7" s="2" t="s">
        <v>52</v>
      </c>
      <c r="Q7" s="2" t="s">
        <v>55</v>
      </c>
      <c r="R7" s="2" t="s">
        <v>61</v>
      </c>
      <c r="S7" s="2" t="s">
        <v>60</v>
      </c>
      <c r="T7" s="2" t="s">
        <v>60</v>
      </c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2" t="s">
        <v>52</v>
      </c>
      <c r="AS7" s="2" t="s">
        <v>52</v>
      </c>
      <c r="AT7" s="3"/>
      <c r="AU7" s="2" t="s">
        <v>70</v>
      </c>
      <c r="AV7" s="3">
        <v>14</v>
      </c>
    </row>
    <row r="8" spans="1:48" ht="30" customHeight="1" x14ac:dyDescent="0.3">
      <c r="A8" s="10" t="s">
        <v>71</v>
      </c>
      <c r="B8" s="10" t="s">
        <v>72</v>
      </c>
      <c r="C8" s="10" t="s">
        <v>68</v>
      </c>
      <c r="D8" s="11">
        <v>146.46</v>
      </c>
      <c r="E8" s="13"/>
      <c r="F8" s="13"/>
      <c r="G8" s="13"/>
      <c r="H8" s="13"/>
      <c r="I8" s="13"/>
      <c r="J8" s="13"/>
      <c r="K8" s="13"/>
      <c r="L8" s="13"/>
      <c r="M8" s="10" t="s">
        <v>52</v>
      </c>
      <c r="N8" s="2" t="s">
        <v>73</v>
      </c>
      <c r="O8" s="2" t="s">
        <v>52</v>
      </c>
      <c r="P8" s="2" t="s">
        <v>52</v>
      </c>
      <c r="Q8" s="2" t="s">
        <v>55</v>
      </c>
      <c r="R8" s="2" t="s">
        <v>61</v>
      </c>
      <c r="S8" s="2" t="s">
        <v>60</v>
      </c>
      <c r="T8" s="2" t="s">
        <v>60</v>
      </c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2" t="s">
        <v>52</v>
      </c>
      <c r="AS8" s="2" t="s">
        <v>52</v>
      </c>
      <c r="AT8" s="3"/>
      <c r="AU8" s="2" t="s">
        <v>74</v>
      </c>
      <c r="AV8" s="3">
        <v>15</v>
      </c>
    </row>
    <row r="9" spans="1:48" ht="30" customHeight="1" x14ac:dyDescent="0.3">
      <c r="A9" s="10" t="s">
        <v>75</v>
      </c>
      <c r="B9" s="10" t="s">
        <v>67</v>
      </c>
      <c r="C9" s="10" t="s">
        <v>68</v>
      </c>
      <c r="D9" s="11">
        <v>22.71</v>
      </c>
      <c r="E9" s="13"/>
      <c r="F9" s="13"/>
      <c r="G9" s="13"/>
      <c r="H9" s="13"/>
      <c r="I9" s="13"/>
      <c r="J9" s="13"/>
      <c r="K9" s="13"/>
      <c r="L9" s="13"/>
      <c r="M9" s="10" t="s">
        <v>52</v>
      </c>
      <c r="N9" s="2" t="s">
        <v>76</v>
      </c>
      <c r="O9" s="2" t="s">
        <v>52</v>
      </c>
      <c r="P9" s="2" t="s">
        <v>52</v>
      </c>
      <c r="Q9" s="2" t="s">
        <v>55</v>
      </c>
      <c r="R9" s="2" t="s">
        <v>61</v>
      </c>
      <c r="S9" s="2" t="s">
        <v>60</v>
      </c>
      <c r="T9" s="2" t="s">
        <v>60</v>
      </c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2" t="s">
        <v>52</v>
      </c>
      <c r="AS9" s="2" t="s">
        <v>52</v>
      </c>
      <c r="AT9" s="3"/>
      <c r="AU9" s="2" t="s">
        <v>77</v>
      </c>
      <c r="AV9" s="3">
        <v>17</v>
      </c>
    </row>
    <row r="10" spans="1:48" ht="30" customHeight="1" x14ac:dyDescent="0.3">
      <c r="A10" s="10" t="s">
        <v>78</v>
      </c>
      <c r="B10" s="10" t="s">
        <v>67</v>
      </c>
      <c r="C10" s="10" t="s">
        <v>68</v>
      </c>
      <c r="D10" s="11">
        <v>9.7100000000000009</v>
      </c>
      <c r="E10" s="13"/>
      <c r="F10" s="13"/>
      <c r="G10" s="13"/>
      <c r="H10" s="13"/>
      <c r="I10" s="13"/>
      <c r="J10" s="13"/>
      <c r="K10" s="13"/>
      <c r="L10" s="13"/>
      <c r="M10" s="10" t="s">
        <v>52</v>
      </c>
      <c r="N10" s="2" t="s">
        <v>79</v>
      </c>
      <c r="O10" s="2" t="s">
        <v>52</v>
      </c>
      <c r="P10" s="2" t="s">
        <v>52</v>
      </c>
      <c r="Q10" s="2" t="s">
        <v>55</v>
      </c>
      <c r="R10" s="2" t="s">
        <v>61</v>
      </c>
      <c r="S10" s="2" t="s">
        <v>60</v>
      </c>
      <c r="T10" s="2" t="s">
        <v>60</v>
      </c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2" t="s">
        <v>52</v>
      </c>
      <c r="AS10" s="2" t="s">
        <v>52</v>
      </c>
      <c r="AT10" s="3"/>
      <c r="AU10" s="2" t="s">
        <v>80</v>
      </c>
      <c r="AV10" s="3">
        <v>93</v>
      </c>
    </row>
    <row r="11" spans="1:48" ht="30" customHeight="1" x14ac:dyDescent="0.3">
      <c r="A11" s="10" t="s">
        <v>81</v>
      </c>
      <c r="B11" s="10" t="s">
        <v>82</v>
      </c>
      <c r="C11" s="10" t="s">
        <v>83</v>
      </c>
      <c r="D11" s="11">
        <v>2.5</v>
      </c>
      <c r="E11" s="13"/>
      <c r="F11" s="13"/>
      <c r="G11" s="13"/>
      <c r="H11" s="13"/>
      <c r="I11" s="13"/>
      <c r="J11" s="13"/>
      <c r="K11" s="13"/>
      <c r="L11" s="13"/>
      <c r="M11" s="10" t="s">
        <v>52</v>
      </c>
      <c r="N11" s="2" t="s">
        <v>84</v>
      </c>
      <c r="O11" s="2" t="s">
        <v>52</v>
      </c>
      <c r="P11" s="2" t="s">
        <v>52</v>
      </c>
      <c r="Q11" s="2" t="s">
        <v>55</v>
      </c>
      <c r="R11" s="2" t="s">
        <v>60</v>
      </c>
      <c r="S11" s="2" t="s">
        <v>60</v>
      </c>
      <c r="T11" s="2" t="s">
        <v>61</v>
      </c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2" t="s">
        <v>52</v>
      </c>
      <c r="AS11" s="2" t="s">
        <v>52</v>
      </c>
      <c r="AT11" s="3"/>
      <c r="AU11" s="2" t="s">
        <v>85</v>
      </c>
      <c r="AV11" s="3">
        <v>60</v>
      </c>
    </row>
    <row r="12" spans="1:48" ht="30" customHeight="1" x14ac:dyDescent="0.3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</row>
    <row r="13" spans="1:48" ht="30" customHeight="1" x14ac:dyDescent="0.3">
      <c r="A13" s="10" t="s">
        <v>86</v>
      </c>
      <c r="B13" s="11"/>
      <c r="C13" s="11"/>
      <c r="D13" s="11"/>
      <c r="E13" s="11"/>
      <c r="F13" s="13">
        <f>SUM(F5:F12)</f>
        <v>0</v>
      </c>
      <c r="G13" s="11"/>
      <c r="H13" s="13">
        <f>SUM(H5:H12)</f>
        <v>0</v>
      </c>
      <c r="I13" s="11"/>
      <c r="J13" s="13">
        <f>SUM(J5:J12)</f>
        <v>0</v>
      </c>
      <c r="K13" s="11"/>
      <c r="L13" s="13">
        <f>SUM(L5:L12)</f>
        <v>0</v>
      </c>
      <c r="M13" s="11"/>
      <c r="N13" t="s">
        <v>87</v>
      </c>
    </row>
    <row r="14" spans="1:48" ht="30" customHeight="1" x14ac:dyDescent="0.3">
      <c r="A14" s="10" t="s">
        <v>88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3"/>
      <c r="O14" s="3"/>
      <c r="P14" s="3"/>
      <c r="Q14" s="2" t="s">
        <v>89</v>
      </c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</row>
    <row r="15" spans="1:48" ht="30" customHeight="1" x14ac:dyDescent="0.3">
      <c r="A15" s="10" t="s">
        <v>90</v>
      </c>
      <c r="B15" s="10" t="s">
        <v>91</v>
      </c>
      <c r="C15" s="10" t="s">
        <v>68</v>
      </c>
      <c r="D15" s="11">
        <v>245.87</v>
      </c>
      <c r="E15" s="13"/>
      <c r="F15" s="13"/>
      <c r="G15" s="13"/>
      <c r="H15" s="13"/>
      <c r="I15" s="13"/>
      <c r="J15" s="13"/>
      <c r="K15" s="13"/>
      <c r="L15" s="13"/>
      <c r="M15" s="10" t="s">
        <v>52</v>
      </c>
      <c r="N15" s="2" t="s">
        <v>92</v>
      </c>
      <c r="O15" s="2" t="s">
        <v>52</v>
      </c>
      <c r="P15" s="2" t="s">
        <v>52</v>
      </c>
      <c r="Q15" s="2" t="s">
        <v>89</v>
      </c>
      <c r="R15" s="2" t="s">
        <v>61</v>
      </c>
      <c r="S15" s="2" t="s">
        <v>60</v>
      </c>
      <c r="T15" s="2" t="s">
        <v>60</v>
      </c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2" t="s">
        <v>52</v>
      </c>
      <c r="AS15" s="2" t="s">
        <v>52</v>
      </c>
      <c r="AT15" s="3"/>
      <c r="AU15" s="2" t="s">
        <v>93</v>
      </c>
      <c r="AV15" s="3">
        <v>12</v>
      </c>
    </row>
    <row r="16" spans="1:48" ht="30" customHeight="1" x14ac:dyDescent="0.3">
      <c r="A16" s="10" t="s">
        <v>94</v>
      </c>
      <c r="B16" s="10" t="s">
        <v>95</v>
      </c>
      <c r="C16" s="10" t="s">
        <v>68</v>
      </c>
      <c r="D16" s="11">
        <v>245.87</v>
      </c>
      <c r="E16" s="13"/>
      <c r="F16" s="13"/>
      <c r="G16" s="13"/>
      <c r="H16" s="13"/>
      <c r="I16" s="13"/>
      <c r="J16" s="13"/>
      <c r="K16" s="13"/>
      <c r="L16" s="13"/>
      <c r="M16" s="10" t="s">
        <v>52</v>
      </c>
      <c r="N16" s="2" t="s">
        <v>96</v>
      </c>
      <c r="O16" s="2" t="s">
        <v>52</v>
      </c>
      <c r="P16" s="2" t="s">
        <v>52</v>
      </c>
      <c r="Q16" s="2" t="s">
        <v>89</v>
      </c>
      <c r="R16" s="2" t="s">
        <v>61</v>
      </c>
      <c r="S16" s="2" t="s">
        <v>60</v>
      </c>
      <c r="T16" s="2" t="s">
        <v>60</v>
      </c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2" t="s">
        <v>52</v>
      </c>
      <c r="AS16" s="2" t="s">
        <v>52</v>
      </c>
      <c r="AT16" s="3"/>
      <c r="AU16" s="2" t="s">
        <v>97</v>
      </c>
      <c r="AV16" s="3">
        <v>11</v>
      </c>
    </row>
    <row r="17" spans="1:48" ht="30" customHeight="1" x14ac:dyDescent="0.3">
      <c r="A17" s="10" t="s">
        <v>98</v>
      </c>
      <c r="B17" s="10" t="s">
        <v>99</v>
      </c>
      <c r="C17" s="10" t="s">
        <v>68</v>
      </c>
      <c r="D17" s="11">
        <v>245.87</v>
      </c>
      <c r="E17" s="13"/>
      <c r="F17" s="13"/>
      <c r="G17" s="13"/>
      <c r="H17" s="13"/>
      <c r="I17" s="13"/>
      <c r="J17" s="13"/>
      <c r="K17" s="13"/>
      <c r="L17" s="13"/>
      <c r="M17" s="10" t="s">
        <v>52</v>
      </c>
      <c r="N17" s="2" t="s">
        <v>100</v>
      </c>
      <c r="O17" s="2" t="s">
        <v>52</v>
      </c>
      <c r="P17" s="2" t="s">
        <v>52</v>
      </c>
      <c r="Q17" s="2" t="s">
        <v>89</v>
      </c>
      <c r="R17" s="2" t="s">
        <v>61</v>
      </c>
      <c r="S17" s="2" t="s">
        <v>60</v>
      </c>
      <c r="T17" s="2" t="s">
        <v>60</v>
      </c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2" t="s">
        <v>52</v>
      </c>
      <c r="AS17" s="2" t="s">
        <v>52</v>
      </c>
      <c r="AT17" s="3"/>
      <c r="AU17" s="2" t="s">
        <v>101</v>
      </c>
      <c r="AV17" s="3">
        <v>10</v>
      </c>
    </row>
    <row r="18" spans="1:48" ht="30" customHeight="1" x14ac:dyDescent="0.3">
      <c r="A18" s="10" t="s">
        <v>81</v>
      </c>
      <c r="B18" s="10" t="s">
        <v>82</v>
      </c>
      <c r="C18" s="10" t="s">
        <v>83</v>
      </c>
      <c r="D18" s="11">
        <v>2</v>
      </c>
      <c r="E18" s="13"/>
      <c r="F18" s="13"/>
      <c r="G18" s="13"/>
      <c r="H18" s="13"/>
      <c r="I18" s="13"/>
      <c r="J18" s="13"/>
      <c r="K18" s="13"/>
      <c r="L18" s="13"/>
      <c r="M18" s="10" t="s">
        <v>52</v>
      </c>
      <c r="N18" s="2" t="s">
        <v>84</v>
      </c>
      <c r="O18" s="2" t="s">
        <v>52</v>
      </c>
      <c r="P18" s="2" t="s">
        <v>52</v>
      </c>
      <c r="Q18" s="2" t="s">
        <v>89</v>
      </c>
      <c r="R18" s="2" t="s">
        <v>60</v>
      </c>
      <c r="S18" s="2" t="s">
        <v>60</v>
      </c>
      <c r="T18" s="2" t="s">
        <v>61</v>
      </c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2" t="s">
        <v>52</v>
      </c>
      <c r="AS18" s="2" t="s">
        <v>52</v>
      </c>
      <c r="AT18" s="3"/>
      <c r="AU18" s="2" t="s">
        <v>102</v>
      </c>
      <c r="AV18" s="3">
        <v>61</v>
      </c>
    </row>
    <row r="19" spans="1:48" ht="30" customHeight="1" x14ac:dyDescent="0.3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</row>
    <row r="20" spans="1:48" ht="30" customHeight="1" x14ac:dyDescent="0.3">
      <c r="A20" s="10" t="s">
        <v>86</v>
      </c>
      <c r="B20" s="11"/>
      <c r="C20" s="11"/>
      <c r="D20" s="11"/>
      <c r="E20" s="11"/>
      <c r="F20" s="13">
        <f>SUM(F15:F19)</f>
        <v>0</v>
      </c>
      <c r="G20" s="11"/>
      <c r="H20" s="13">
        <f>SUM(H15:H19)</f>
        <v>0</v>
      </c>
      <c r="I20" s="11"/>
      <c r="J20" s="13">
        <f>SUM(J15:J19)</f>
        <v>0</v>
      </c>
      <c r="K20" s="11"/>
      <c r="L20" s="13">
        <f>SUM(L15:L19)</f>
        <v>0</v>
      </c>
      <c r="M20" s="11"/>
      <c r="N20" t="s">
        <v>87</v>
      </c>
    </row>
    <row r="21" spans="1:48" ht="30" customHeight="1" x14ac:dyDescent="0.3">
      <c r="A21" s="10" t="s">
        <v>103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3"/>
      <c r="O21" s="3"/>
      <c r="P21" s="3"/>
      <c r="Q21" s="2" t="s">
        <v>104</v>
      </c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</row>
    <row r="22" spans="1:48" ht="30" customHeight="1" x14ac:dyDescent="0.3">
      <c r="A22" s="10" t="s">
        <v>105</v>
      </c>
      <c r="B22" s="10" t="s">
        <v>106</v>
      </c>
      <c r="C22" s="10" t="s">
        <v>68</v>
      </c>
      <c r="D22" s="11">
        <v>12.69</v>
      </c>
      <c r="E22" s="13"/>
      <c r="F22" s="13"/>
      <c r="G22" s="13"/>
      <c r="H22" s="13"/>
      <c r="I22" s="13"/>
      <c r="J22" s="13"/>
      <c r="K22" s="13"/>
      <c r="L22" s="13"/>
      <c r="M22" s="10" t="s">
        <v>52</v>
      </c>
      <c r="N22" s="2" t="s">
        <v>107</v>
      </c>
      <c r="O22" s="2" t="s">
        <v>52</v>
      </c>
      <c r="P22" s="2" t="s">
        <v>52</v>
      </c>
      <c r="Q22" s="2" t="s">
        <v>104</v>
      </c>
      <c r="R22" s="2" t="s">
        <v>61</v>
      </c>
      <c r="S22" s="2" t="s">
        <v>60</v>
      </c>
      <c r="T22" s="2" t="s">
        <v>60</v>
      </c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2" t="s">
        <v>52</v>
      </c>
      <c r="AS22" s="2" t="s">
        <v>52</v>
      </c>
      <c r="AT22" s="3"/>
      <c r="AU22" s="2" t="s">
        <v>108</v>
      </c>
      <c r="AV22" s="3">
        <v>18</v>
      </c>
    </row>
    <row r="23" spans="1:48" ht="30" customHeight="1" x14ac:dyDescent="0.3">
      <c r="A23" s="10" t="s">
        <v>109</v>
      </c>
      <c r="B23" s="10" t="s">
        <v>110</v>
      </c>
      <c r="C23" s="10" t="s">
        <v>68</v>
      </c>
      <c r="D23" s="11">
        <v>26.45</v>
      </c>
      <c r="E23" s="13"/>
      <c r="F23" s="13"/>
      <c r="G23" s="13"/>
      <c r="H23" s="13"/>
      <c r="I23" s="13"/>
      <c r="J23" s="13"/>
      <c r="K23" s="13"/>
      <c r="L23" s="13"/>
      <c r="M23" s="10" t="s">
        <v>52</v>
      </c>
      <c r="N23" s="2" t="s">
        <v>111</v>
      </c>
      <c r="O23" s="2" t="s">
        <v>52</v>
      </c>
      <c r="P23" s="2" t="s">
        <v>52</v>
      </c>
      <c r="Q23" s="2" t="s">
        <v>104</v>
      </c>
      <c r="R23" s="2" t="s">
        <v>61</v>
      </c>
      <c r="S23" s="2" t="s">
        <v>60</v>
      </c>
      <c r="T23" s="2" t="s">
        <v>60</v>
      </c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2" t="s">
        <v>52</v>
      </c>
      <c r="AS23" s="2" t="s">
        <v>52</v>
      </c>
      <c r="AT23" s="3"/>
      <c r="AU23" s="2" t="s">
        <v>112</v>
      </c>
      <c r="AV23" s="3">
        <v>19</v>
      </c>
    </row>
    <row r="24" spans="1:48" ht="30" customHeight="1" x14ac:dyDescent="0.3">
      <c r="A24" s="10" t="s">
        <v>113</v>
      </c>
      <c r="B24" s="10" t="s">
        <v>114</v>
      </c>
      <c r="C24" s="10" t="s">
        <v>68</v>
      </c>
      <c r="D24" s="11">
        <v>38.42</v>
      </c>
      <c r="E24" s="13"/>
      <c r="F24" s="13"/>
      <c r="G24" s="13"/>
      <c r="H24" s="13"/>
      <c r="I24" s="13"/>
      <c r="J24" s="13"/>
      <c r="K24" s="13"/>
      <c r="L24" s="13"/>
      <c r="M24" s="10" t="s">
        <v>52</v>
      </c>
      <c r="N24" s="2" t="s">
        <v>115</v>
      </c>
      <c r="O24" s="2" t="s">
        <v>52</v>
      </c>
      <c r="P24" s="2" t="s">
        <v>52</v>
      </c>
      <c r="Q24" s="2" t="s">
        <v>104</v>
      </c>
      <c r="R24" s="2" t="s">
        <v>61</v>
      </c>
      <c r="S24" s="2" t="s">
        <v>60</v>
      </c>
      <c r="T24" s="2" t="s">
        <v>60</v>
      </c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2" t="s">
        <v>52</v>
      </c>
      <c r="AS24" s="2" t="s">
        <v>52</v>
      </c>
      <c r="AT24" s="3"/>
      <c r="AU24" s="2" t="s">
        <v>116</v>
      </c>
      <c r="AV24" s="3">
        <v>20</v>
      </c>
    </row>
    <row r="25" spans="1:48" ht="30" customHeight="1" x14ac:dyDescent="0.3">
      <c r="A25" s="10" t="s">
        <v>117</v>
      </c>
      <c r="B25" s="10" t="s">
        <v>118</v>
      </c>
      <c r="C25" s="10" t="s">
        <v>68</v>
      </c>
      <c r="D25" s="11">
        <v>172.85</v>
      </c>
      <c r="E25" s="13"/>
      <c r="F25" s="13"/>
      <c r="G25" s="13"/>
      <c r="H25" s="13"/>
      <c r="I25" s="13"/>
      <c r="J25" s="13"/>
      <c r="K25" s="13"/>
      <c r="L25" s="13"/>
      <c r="M25" s="10" t="s">
        <v>52</v>
      </c>
      <c r="N25" s="2" t="s">
        <v>119</v>
      </c>
      <c r="O25" s="2" t="s">
        <v>52</v>
      </c>
      <c r="P25" s="2" t="s">
        <v>52</v>
      </c>
      <c r="Q25" s="2" t="s">
        <v>104</v>
      </c>
      <c r="R25" s="2" t="s">
        <v>61</v>
      </c>
      <c r="S25" s="2" t="s">
        <v>60</v>
      </c>
      <c r="T25" s="2" t="s">
        <v>60</v>
      </c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2" t="s">
        <v>52</v>
      </c>
      <c r="AS25" s="2" t="s">
        <v>52</v>
      </c>
      <c r="AT25" s="3"/>
      <c r="AU25" s="2" t="s">
        <v>120</v>
      </c>
      <c r="AV25" s="3">
        <v>21</v>
      </c>
    </row>
    <row r="26" spans="1:48" ht="30" customHeight="1" x14ac:dyDescent="0.3">
      <c r="A26" s="10" t="s">
        <v>121</v>
      </c>
      <c r="B26" s="10" t="s">
        <v>122</v>
      </c>
      <c r="C26" s="10" t="s">
        <v>68</v>
      </c>
      <c r="D26" s="11">
        <v>144.25</v>
      </c>
      <c r="E26" s="13"/>
      <c r="F26" s="13"/>
      <c r="G26" s="13"/>
      <c r="H26" s="13"/>
      <c r="I26" s="13"/>
      <c r="J26" s="13"/>
      <c r="K26" s="13"/>
      <c r="L26" s="13"/>
      <c r="M26" s="10" t="s">
        <v>52</v>
      </c>
      <c r="N26" s="2" t="s">
        <v>123</v>
      </c>
      <c r="O26" s="2" t="s">
        <v>52</v>
      </c>
      <c r="P26" s="2" t="s">
        <v>52</v>
      </c>
      <c r="Q26" s="2" t="s">
        <v>104</v>
      </c>
      <c r="R26" s="2" t="s">
        <v>61</v>
      </c>
      <c r="S26" s="2" t="s">
        <v>60</v>
      </c>
      <c r="T26" s="2" t="s">
        <v>60</v>
      </c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2" t="s">
        <v>52</v>
      </c>
      <c r="AS26" s="2" t="s">
        <v>52</v>
      </c>
      <c r="AT26" s="3"/>
      <c r="AU26" s="2" t="s">
        <v>124</v>
      </c>
      <c r="AV26" s="3">
        <v>22</v>
      </c>
    </row>
    <row r="27" spans="1:48" ht="30" customHeight="1" x14ac:dyDescent="0.3">
      <c r="A27" s="10" t="s">
        <v>125</v>
      </c>
      <c r="B27" s="10" t="s">
        <v>126</v>
      </c>
      <c r="C27" s="10" t="s">
        <v>68</v>
      </c>
      <c r="D27" s="11">
        <v>245.9</v>
      </c>
      <c r="E27" s="13"/>
      <c r="F27" s="13"/>
      <c r="G27" s="13"/>
      <c r="H27" s="13"/>
      <c r="I27" s="13"/>
      <c r="J27" s="13"/>
      <c r="K27" s="13"/>
      <c r="L27" s="13"/>
      <c r="M27" s="10" t="s">
        <v>52</v>
      </c>
      <c r="N27" s="2" t="s">
        <v>127</v>
      </c>
      <c r="O27" s="2" t="s">
        <v>52</v>
      </c>
      <c r="P27" s="2" t="s">
        <v>52</v>
      </c>
      <c r="Q27" s="2" t="s">
        <v>104</v>
      </c>
      <c r="R27" s="2" t="s">
        <v>61</v>
      </c>
      <c r="S27" s="2" t="s">
        <v>60</v>
      </c>
      <c r="T27" s="2" t="s">
        <v>60</v>
      </c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2" t="s">
        <v>52</v>
      </c>
      <c r="AS27" s="2" t="s">
        <v>52</v>
      </c>
      <c r="AT27" s="3"/>
      <c r="AU27" s="2" t="s">
        <v>128</v>
      </c>
      <c r="AV27" s="3">
        <v>23</v>
      </c>
    </row>
    <row r="28" spans="1:48" ht="30" customHeight="1" x14ac:dyDescent="0.3">
      <c r="A28" s="10" t="s">
        <v>129</v>
      </c>
      <c r="B28" s="10" t="s">
        <v>130</v>
      </c>
      <c r="C28" s="10" t="s">
        <v>68</v>
      </c>
      <c r="D28" s="11">
        <v>51.04</v>
      </c>
      <c r="E28" s="13"/>
      <c r="F28" s="13"/>
      <c r="G28" s="13"/>
      <c r="H28" s="13"/>
      <c r="I28" s="13"/>
      <c r="J28" s="13"/>
      <c r="K28" s="13"/>
      <c r="L28" s="13"/>
      <c r="M28" s="10" t="s">
        <v>52</v>
      </c>
      <c r="N28" s="2" t="s">
        <v>131</v>
      </c>
      <c r="O28" s="2" t="s">
        <v>52</v>
      </c>
      <c r="P28" s="2" t="s">
        <v>52</v>
      </c>
      <c r="Q28" s="2" t="s">
        <v>104</v>
      </c>
      <c r="R28" s="2" t="s">
        <v>61</v>
      </c>
      <c r="S28" s="2" t="s">
        <v>60</v>
      </c>
      <c r="T28" s="2" t="s">
        <v>60</v>
      </c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2" t="s">
        <v>52</v>
      </c>
      <c r="AS28" s="2" t="s">
        <v>52</v>
      </c>
      <c r="AT28" s="3"/>
      <c r="AU28" s="2" t="s">
        <v>132</v>
      </c>
      <c r="AV28" s="3">
        <v>24</v>
      </c>
    </row>
    <row r="29" spans="1:48" ht="30" customHeight="1" x14ac:dyDescent="0.3">
      <c r="A29" s="10" t="s">
        <v>129</v>
      </c>
      <c r="B29" s="10" t="s">
        <v>133</v>
      </c>
      <c r="C29" s="10" t="s">
        <v>68</v>
      </c>
      <c r="D29" s="11">
        <v>114.35</v>
      </c>
      <c r="E29" s="13"/>
      <c r="F29" s="13"/>
      <c r="G29" s="13"/>
      <c r="H29" s="13"/>
      <c r="I29" s="13"/>
      <c r="J29" s="13"/>
      <c r="K29" s="13"/>
      <c r="L29" s="13"/>
      <c r="M29" s="10" t="s">
        <v>52</v>
      </c>
      <c r="N29" s="2" t="s">
        <v>134</v>
      </c>
      <c r="O29" s="2" t="s">
        <v>52</v>
      </c>
      <c r="P29" s="2" t="s">
        <v>52</v>
      </c>
      <c r="Q29" s="2" t="s">
        <v>104</v>
      </c>
      <c r="R29" s="2" t="s">
        <v>61</v>
      </c>
      <c r="S29" s="2" t="s">
        <v>60</v>
      </c>
      <c r="T29" s="2" t="s">
        <v>60</v>
      </c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2" t="s">
        <v>52</v>
      </c>
      <c r="AS29" s="2" t="s">
        <v>52</v>
      </c>
      <c r="AT29" s="3"/>
      <c r="AU29" s="2" t="s">
        <v>135</v>
      </c>
      <c r="AV29" s="3">
        <v>64</v>
      </c>
    </row>
    <row r="30" spans="1:48" ht="30" customHeight="1" x14ac:dyDescent="0.3">
      <c r="A30" s="10" t="s">
        <v>129</v>
      </c>
      <c r="B30" s="10" t="s">
        <v>136</v>
      </c>
      <c r="C30" s="10" t="s">
        <v>68</v>
      </c>
      <c r="D30" s="11">
        <v>70.61</v>
      </c>
      <c r="E30" s="13"/>
      <c r="F30" s="13"/>
      <c r="G30" s="13"/>
      <c r="H30" s="13"/>
      <c r="I30" s="13"/>
      <c r="J30" s="13"/>
      <c r="K30" s="13"/>
      <c r="L30" s="13"/>
      <c r="M30" s="10" t="s">
        <v>52</v>
      </c>
      <c r="N30" s="2" t="s">
        <v>137</v>
      </c>
      <c r="O30" s="2" t="s">
        <v>52</v>
      </c>
      <c r="P30" s="2" t="s">
        <v>52</v>
      </c>
      <c r="Q30" s="2" t="s">
        <v>104</v>
      </c>
      <c r="R30" s="2" t="s">
        <v>61</v>
      </c>
      <c r="S30" s="2" t="s">
        <v>60</v>
      </c>
      <c r="T30" s="2" t="s">
        <v>60</v>
      </c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2" t="s">
        <v>52</v>
      </c>
      <c r="AS30" s="2" t="s">
        <v>52</v>
      </c>
      <c r="AT30" s="3"/>
      <c r="AU30" s="2" t="s">
        <v>138</v>
      </c>
      <c r="AV30" s="3">
        <v>25</v>
      </c>
    </row>
    <row r="31" spans="1:48" ht="30" customHeight="1" x14ac:dyDescent="0.3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</row>
    <row r="32" spans="1:48" ht="30" customHeight="1" x14ac:dyDescent="0.3">
      <c r="A32" s="10" t="s">
        <v>86</v>
      </c>
      <c r="B32" s="11"/>
      <c r="C32" s="11"/>
      <c r="D32" s="11"/>
      <c r="E32" s="11"/>
      <c r="F32" s="13">
        <f>SUM(F22:F31)</f>
        <v>0</v>
      </c>
      <c r="G32" s="11"/>
      <c r="H32" s="13">
        <f>SUM(H22:H31)</f>
        <v>0</v>
      </c>
      <c r="I32" s="11"/>
      <c r="J32" s="13">
        <f>SUM(J22:J31)</f>
        <v>0</v>
      </c>
      <c r="K32" s="11"/>
      <c r="L32" s="13">
        <f>SUM(L22:L31)</f>
        <v>0</v>
      </c>
      <c r="M32" s="11"/>
      <c r="N32" t="s">
        <v>87</v>
      </c>
    </row>
    <row r="33" spans="1:48" ht="30" customHeight="1" x14ac:dyDescent="0.3">
      <c r="A33" s="10" t="s">
        <v>139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3"/>
      <c r="O33" s="3"/>
      <c r="P33" s="3"/>
      <c r="Q33" s="2" t="s">
        <v>140</v>
      </c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</row>
    <row r="34" spans="1:48" ht="30" customHeight="1" x14ac:dyDescent="0.3">
      <c r="A34" s="10" t="s">
        <v>141</v>
      </c>
      <c r="B34" s="10" t="s">
        <v>142</v>
      </c>
      <c r="C34" s="10" t="s">
        <v>68</v>
      </c>
      <c r="D34" s="11">
        <v>123.9</v>
      </c>
      <c r="E34" s="13"/>
      <c r="F34" s="13"/>
      <c r="G34" s="13"/>
      <c r="H34" s="13"/>
      <c r="I34" s="13"/>
      <c r="J34" s="13"/>
      <c r="K34" s="13"/>
      <c r="L34" s="13"/>
      <c r="M34" s="10" t="s">
        <v>52</v>
      </c>
      <c r="N34" s="2" t="s">
        <v>143</v>
      </c>
      <c r="O34" s="2" t="s">
        <v>52</v>
      </c>
      <c r="P34" s="2" t="s">
        <v>52</v>
      </c>
      <c r="Q34" s="2" t="s">
        <v>140</v>
      </c>
      <c r="R34" s="2" t="s">
        <v>61</v>
      </c>
      <c r="S34" s="2" t="s">
        <v>60</v>
      </c>
      <c r="T34" s="2" t="s">
        <v>60</v>
      </c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2" t="s">
        <v>52</v>
      </c>
      <c r="AS34" s="2" t="s">
        <v>52</v>
      </c>
      <c r="AT34" s="3"/>
      <c r="AU34" s="2" t="s">
        <v>144</v>
      </c>
      <c r="AV34" s="3">
        <v>27</v>
      </c>
    </row>
    <row r="35" spans="1:48" ht="30" customHeight="1" x14ac:dyDescent="0.3">
      <c r="A35" s="10" t="s">
        <v>145</v>
      </c>
      <c r="B35" s="10" t="s">
        <v>146</v>
      </c>
      <c r="C35" s="10" t="s">
        <v>147</v>
      </c>
      <c r="D35" s="11">
        <v>6.1499999999999999E-2</v>
      </c>
      <c r="E35" s="13"/>
      <c r="F35" s="13"/>
      <c r="G35" s="13"/>
      <c r="H35" s="13"/>
      <c r="I35" s="13"/>
      <c r="J35" s="13"/>
      <c r="K35" s="13"/>
      <c r="L35" s="13"/>
      <c r="M35" s="10" t="s">
        <v>52</v>
      </c>
      <c r="N35" s="2" t="s">
        <v>148</v>
      </c>
      <c r="O35" s="2" t="s">
        <v>52</v>
      </c>
      <c r="P35" s="2" t="s">
        <v>52</v>
      </c>
      <c r="Q35" s="2" t="s">
        <v>140</v>
      </c>
      <c r="R35" s="2" t="s">
        <v>61</v>
      </c>
      <c r="S35" s="2" t="s">
        <v>60</v>
      </c>
      <c r="T35" s="2" t="s">
        <v>60</v>
      </c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2" t="s">
        <v>52</v>
      </c>
      <c r="AS35" s="2" t="s">
        <v>52</v>
      </c>
      <c r="AT35" s="3"/>
      <c r="AU35" s="2" t="s">
        <v>149</v>
      </c>
      <c r="AV35" s="3">
        <v>28</v>
      </c>
    </row>
    <row r="36" spans="1:48" ht="30" customHeight="1" x14ac:dyDescent="0.3">
      <c r="A36" s="10" t="s">
        <v>145</v>
      </c>
      <c r="B36" s="10" t="s">
        <v>150</v>
      </c>
      <c r="C36" s="10" t="s">
        <v>147</v>
      </c>
      <c r="D36" s="11">
        <v>0.22289999999999999</v>
      </c>
      <c r="E36" s="13"/>
      <c r="F36" s="13"/>
      <c r="G36" s="13"/>
      <c r="H36" s="13"/>
      <c r="I36" s="13"/>
      <c r="J36" s="13"/>
      <c r="K36" s="13"/>
      <c r="L36" s="13"/>
      <c r="M36" s="10" t="s">
        <v>52</v>
      </c>
      <c r="N36" s="2" t="s">
        <v>151</v>
      </c>
      <c r="O36" s="2" t="s">
        <v>52</v>
      </c>
      <c r="P36" s="2" t="s">
        <v>52</v>
      </c>
      <c r="Q36" s="2" t="s">
        <v>140</v>
      </c>
      <c r="R36" s="2" t="s">
        <v>61</v>
      </c>
      <c r="S36" s="2" t="s">
        <v>60</v>
      </c>
      <c r="T36" s="2" t="s">
        <v>60</v>
      </c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2" t="s">
        <v>52</v>
      </c>
      <c r="AS36" s="2" t="s">
        <v>52</v>
      </c>
      <c r="AT36" s="3"/>
      <c r="AU36" s="2" t="s">
        <v>152</v>
      </c>
      <c r="AV36" s="3">
        <v>29</v>
      </c>
    </row>
    <row r="37" spans="1:48" ht="30" customHeight="1" x14ac:dyDescent="0.3">
      <c r="A37" s="10" t="s">
        <v>145</v>
      </c>
      <c r="B37" s="10" t="s">
        <v>153</v>
      </c>
      <c r="C37" s="10" t="s">
        <v>147</v>
      </c>
      <c r="D37" s="11">
        <v>9.0399999999999994E-2</v>
      </c>
      <c r="E37" s="13"/>
      <c r="F37" s="13"/>
      <c r="G37" s="13"/>
      <c r="H37" s="13"/>
      <c r="I37" s="13"/>
      <c r="J37" s="13"/>
      <c r="K37" s="13"/>
      <c r="L37" s="13"/>
      <c r="M37" s="10" t="s">
        <v>52</v>
      </c>
      <c r="N37" s="2" t="s">
        <v>154</v>
      </c>
      <c r="O37" s="2" t="s">
        <v>52</v>
      </c>
      <c r="P37" s="2" t="s">
        <v>52</v>
      </c>
      <c r="Q37" s="2" t="s">
        <v>140</v>
      </c>
      <c r="R37" s="2" t="s">
        <v>61</v>
      </c>
      <c r="S37" s="2" t="s">
        <v>60</v>
      </c>
      <c r="T37" s="2" t="s">
        <v>60</v>
      </c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2" t="s">
        <v>52</v>
      </c>
      <c r="AS37" s="2" t="s">
        <v>52</v>
      </c>
      <c r="AT37" s="3"/>
      <c r="AU37" s="2" t="s">
        <v>155</v>
      </c>
      <c r="AV37" s="3">
        <v>30</v>
      </c>
    </row>
    <row r="38" spans="1:48" ht="30" customHeight="1" x14ac:dyDescent="0.3">
      <c r="A38" s="10" t="s">
        <v>145</v>
      </c>
      <c r="B38" s="10" t="s">
        <v>156</v>
      </c>
      <c r="C38" s="10" t="s">
        <v>147</v>
      </c>
      <c r="D38" s="11">
        <v>0.23069999999999999</v>
      </c>
      <c r="E38" s="13"/>
      <c r="F38" s="13"/>
      <c r="G38" s="13"/>
      <c r="H38" s="13"/>
      <c r="I38" s="13"/>
      <c r="J38" s="13"/>
      <c r="K38" s="13"/>
      <c r="L38" s="13"/>
      <c r="M38" s="10" t="s">
        <v>52</v>
      </c>
      <c r="N38" s="2" t="s">
        <v>157</v>
      </c>
      <c r="O38" s="2" t="s">
        <v>52</v>
      </c>
      <c r="P38" s="2" t="s">
        <v>52</v>
      </c>
      <c r="Q38" s="2" t="s">
        <v>140</v>
      </c>
      <c r="R38" s="2" t="s">
        <v>61</v>
      </c>
      <c r="S38" s="2" t="s">
        <v>60</v>
      </c>
      <c r="T38" s="2" t="s">
        <v>60</v>
      </c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2" t="s">
        <v>52</v>
      </c>
      <c r="AS38" s="2" t="s">
        <v>52</v>
      </c>
      <c r="AT38" s="3"/>
      <c r="AU38" s="2" t="s">
        <v>158</v>
      </c>
      <c r="AV38" s="3">
        <v>45</v>
      </c>
    </row>
    <row r="39" spans="1:48" ht="30" customHeight="1" x14ac:dyDescent="0.3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</row>
    <row r="40" spans="1:48" ht="30" customHeight="1" x14ac:dyDescent="0.3">
      <c r="A40" s="10" t="s">
        <v>86</v>
      </c>
      <c r="B40" s="11"/>
      <c r="C40" s="11"/>
      <c r="D40" s="11"/>
      <c r="E40" s="11"/>
      <c r="F40" s="13">
        <f>SUM(F34:F39)</f>
        <v>0</v>
      </c>
      <c r="G40" s="11"/>
      <c r="H40" s="13">
        <f>SUM(H34:H39)</f>
        <v>0</v>
      </c>
      <c r="I40" s="11"/>
      <c r="J40" s="13">
        <f>SUM(J34:J39)</f>
        <v>0</v>
      </c>
      <c r="K40" s="11"/>
      <c r="L40" s="13">
        <f>SUM(L34:L39)</f>
        <v>0</v>
      </c>
      <c r="M40" s="11"/>
      <c r="N40" t="s">
        <v>87</v>
      </c>
    </row>
    <row r="41" spans="1:48" ht="30" customHeight="1" x14ac:dyDescent="0.3">
      <c r="A41" s="10" t="s">
        <v>159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3"/>
      <c r="O41" s="3"/>
      <c r="P41" s="3"/>
      <c r="Q41" s="2" t="s">
        <v>160</v>
      </c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</row>
    <row r="42" spans="1:48" ht="30" customHeight="1" x14ac:dyDescent="0.3">
      <c r="A42" s="10" t="s">
        <v>161</v>
      </c>
      <c r="B42" s="10" t="s">
        <v>162</v>
      </c>
      <c r="C42" s="10" t="s">
        <v>163</v>
      </c>
      <c r="D42" s="11">
        <v>1</v>
      </c>
      <c r="E42" s="13"/>
      <c r="F42" s="13"/>
      <c r="G42" s="13"/>
      <c r="H42" s="13"/>
      <c r="I42" s="13"/>
      <c r="J42" s="13"/>
      <c r="K42" s="13"/>
      <c r="L42" s="13"/>
      <c r="M42" s="10" t="s">
        <v>52</v>
      </c>
      <c r="N42" s="2" t="s">
        <v>164</v>
      </c>
      <c r="O42" s="2" t="s">
        <v>52</v>
      </c>
      <c r="P42" s="2" t="s">
        <v>52</v>
      </c>
      <c r="Q42" s="2" t="s">
        <v>160</v>
      </c>
      <c r="R42" s="2" t="s">
        <v>61</v>
      </c>
      <c r="S42" s="2" t="s">
        <v>60</v>
      </c>
      <c r="T42" s="2" t="s">
        <v>60</v>
      </c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2" t="s">
        <v>52</v>
      </c>
      <c r="AS42" s="2" t="s">
        <v>52</v>
      </c>
      <c r="AT42" s="3"/>
      <c r="AU42" s="2" t="s">
        <v>165</v>
      </c>
      <c r="AV42" s="3">
        <v>96</v>
      </c>
    </row>
    <row r="43" spans="1:48" ht="30" customHeight="1" x14ac:dyDescent="0.3">
      <c r="A43" s="10" t="s">
        <v>166</v>
      </c>
      <c r="B43" s="10" t="s">
        <v>167</v>
      </c>
      <c r="C43" s="10" t="s">
        <v>68</v>
      </c>
      <c r="D43" s="11">
        <v>2.4</v>
      </c>
      <c r="E43" s="13"/>
      <c r="F43" s="13"/>
      <c r="G43" s="13"/>
      <c r="H43" s="13"/>
      <c r="I43" s="13"/>
      <c r="J43" s="13"/>
      <c r="K43" s="13"/>
      <c r="L43" s="13"/>
      <c r="M43" s="10" t="s">
        <v>167</v>
      </c>
      <c r="N43" s="2" t="s">
        <v>168</v>
      </c>
      <c r="O43" s="2" t="s">
        <v>52</v>
      </c>
      <c r="P43" s="2" t="s">
        <v>52</v>
      </c>
      <c r="Q43" s="2" t="s">
        <v>160</v>
      </c>
      <c r="R43" s="2" t="s">
        <v>60</v>
      </c>
      <c r="S43" s="2" t="s">
        <v>60</v>
      </c>
      <c r="T43" s="2" t="s">
        <v>61</v>
      </c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2" t="s">
        <v>52</v>
      </c>
      <c r="AS43" s="2" t="s">
        <v>52</v>
      </c>
      <c r="AT43" s="3"/>
      <c r="AU43" s="2" t="s">
        <v>169</v>
      </c>
      <c r="AV43" s="3">
        <v>97</v>
      </c>
    </row>
    <row r="44" spans="1:48" ht="30" customHeight="1" x14ac:dyDescent="0.3">
      <c r="A44" s="10" t="s">
        <v>161</v>
      </c>
      <c r="B44" s="10" t="s">
        <v>170</v>
      </c>
      <c r="C44" s="10" t="s">
        <v>163</v>
      </c>
      <c r="D44" s="11">
        <v>1</v>
      </c>
      <c r="E44" s="13"/>
      <c r="F44" s="13"/>
      <c r="G44" s="13"/>
      <c r="H44" s="13"/>
      <c r="I44" s="13"/>
      <c r="J44" s="13"/>
      <c r="K44" s="13"/>
      <c r="L44" s="13"/>
      <c r="M44" s="10" t="s">
        <v>52</v>
      </c>
      <c r="N44" s="2" t="s">
        <v>171</v>
      </c>
      <c r="O44" s="2" t="s">
        <v>52</v>
      </c>
      <c r="P44" s="2" t="s">
        <v>52</v>
      </c>
      <c r="Q44" s="2" t="s">
        <v>160</v>
      </c>
      <c r="R44" s="2" t="s">
        <v>61</v>
      </c>
      <c r="S44" s="2" t="s">
        <v>60</v>
      </c>
      <c r="T44" s="2" t="s">
        <v>60</v>
      </c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2" t="s">
        <v>52</v>
      </c>
      <c r="AS44" s="2" t="s">
        <v>52</v>
      </c>
      <c r="AT44" s="3"/>
      <c r="AU44" s="2" t="s">
        <v>172</v>
      </c>
      <c r="AV44" s="3">
        <v>63</v>
      </c>
    </row>
    <row r="45" spans="1:48" ht="30" customHeight="1" x14ac:dyDescent="0.3">
      <c r="A45" s="10" t="s">
        <v>173</v>
      </c>
      <c r="B45" s="10" t="s">
        <v>174</v>
      </c>
      <c r="C45" s="10" t="s">
        <v>163</v>
      </c>
      <c r="D45" s="11">
        <v>1</v>
      </c>
      <c r="E45" s="13"/>
      <c r="F45" s="13"/>
      <c r="G45" s="13"/>
      <c r="H45" s="13"/>
      <c r="I45" s="13"/>
      <c r="J45" s="13"/>
      <c r="K45" s="13"/>
      <c r="L45" s="13"/>
      <c r="M45" s="10" t="s">
        <v>52</v>
      </c>
      <c r="N45" s="2" t="s">
        <v>175</v>
      </c>
      <c r="O45" s="2" t="s">
        <v>52</v>
      </c>
      <c r="P45" s="2" t="s">
        <v>52</v>
      </c>
      <c r="Q45" s="2" t="s">
        <v>160</v>
      </c>
      <c r="R45" s="2" t="s">
        <v>61</v>
      </c>
      <c r="S45" s="2" t="s">
        <v>60</v>
      </c>
      <c r="T45" s="2" t="s">
        <v>60</v>
      </c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2" t="s">
        <v>52</v>
      </c>
      <c r="AS45" s="2" t="s">
        <v>52</v>
      </c>
      <c r="AT45" s="3"/>
      <c r="AU45" s="2" t="s">
        <v>176</v>
      </c>
      <c r="AV45" s="3">
        <v>49</v>
      </c>
    </row>
    <row r="46" spans="1:48" ht="30" customHeight="1" x14ac:dyDescent="0.3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</row>
    <row r="47" spans="1:48" ht="30" customHeight="1" x14ac:dyDescent="0.3">
      <c r="A47" s="10" t="s">
        <v>86</v>
      </c>
      <c r="B47" s="11"/>
      <c r="C47" s="11"/>
      <c r="D47" s="11"/>
      <c r="E47" s="11"/>
      <c r="F47" s="13">
        <f>SUM(F42:F46)</f>
        <v>0</v>
      </c>
      <c r="G47" s="11"/>
      <c r="H47" s="13">
        <f>SUM(H42:H46)</f>
        <v>0</v>
      </c>
      <c r="I47" s="11"/>
      <c r="J47" s="13">
        <f>SUM(J42:J46)</f>
        <v>0</v>
      </c>
      <c r="K47" s="11"/>
      <c r="L47" s="13">
        <f>SUM(L42:L46)</f>
        <v>0</v>
      </c>
      <c r="M47" s="11"/>
      <c r="N47" t="s">
        <v>87</v>
      </c>
    </row>
    <row r="48" spans="1:48" ht="30" customHeight="1" x14ac:dyDescent="0.3">
      <c r="A48" s="10" t="s">
        <v>177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3"/>
      <c r="O48" s="3"/>
      <c r="P48" s="3"/>
      <c r="Q48" s="2" t="s">
        <v>178</v>
      </c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</row>
    <row r="49" spans="1:48" ht="30" customHeight="1" x14ac:dyDescent="0.3">
      <c r="A49" s="10" t="s">
        <v>179</v>
      </c>
      <c r="B49" s="10" t="s">
        <v>180</v>
      </c>
      <c r="C49" s="10" t="s">
        <v>68</v>
      </c>
      <c r="D49" s="11">
        <v>35.979999999999997</v>
      </c>
      <c r="E49" s="13"/>
      <c r="F49" s="13"/>
      <c r="G49" s="13"/>
      <c r="H49" s="13"/>
      <c r="I49" s="13"/>
      <c r="J49" s="13"/>
      <c r="K49" s="13"/>
      <c r="L49" s="13"/>
      <c r="M49" s="10" t="s">
        <v>52</v>
      </c>
      <c r="N49" s="2" t="s">
        <v>181</v>
      </c>
      <c r="O49" s="2" t="s">
        <v>52</v>
      </c>
      <c r="P49" s="2" t="s">
        <v>52</v>
      </c>
      <c r="Q49" s="2" t="s">
        <v>178</v>
      </c>
      <c r="R49" s="2" t="s">
        <v>61</v>
      </c>
      <c r="S49" s="2" t="s">
        <v>60</v>
      </c>
      <c r="T49" s="2" t="s">
        <v>60</v>
      </c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2" t="s">
        <v>52</v>
      </c>
      <c r="AS49" s="2" t="s">
        <v>52</v>
      </c>
      <c r="AT49" s="3"/>
      <c r="AU49" s="2" t="s">
        <v>182</v>
      </c>
      <c r="AV49" s="3">
        <v>39</v>
      </c>
    </row>
    <row r="50" spans="1:48" ht="30" customHeight="1" x14ac:dyDescent="0.3">
      <c r="A50" s="10" t="s">
        <v>183</v>
      </c>
      <c r="B50" s="10" t="s">
        <v>184</v>
      </c>
      <c r="C50" s="10" t="s">
        <v>68</v>
      </c>
      <c r="D50" s="11">
        <v>70.3</v>
      </c>
      <c r="E50" s="13"/>
      <c r="F50" s="13"/>
      <c r="G50" s="13"/>
      <c r="H50" s="13"/>
      <c r="I50" s="13"/>
      <c r="J50" s="13"/>
      <c r="K50" s="13"/>
      <c r="L50" s="13"/>
      <c r="M50" s="10" t="s">
        <v>52</v>
      </c>
      <c r="N50" s="2" t="s">
        <v>185</v>
      </c>
      <c r="O50" s="2" t="s">
        <v>52</v>
      </c>
      <c r="P50" s="2" t="s">
        <v>52</v>
      </c>
      <c r="Q50" s="2" t="s">
        <v>178</v>
      </c>
      <c r="R50" s="2" t="s">
        <v>61</v>
      </c>
      <c r="S50" s="2" t="s">
        <v>60</v>
      </c>
      <c r="T50" s="2" t="s">
        <v>60</v>
      </c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2" t="s">
        <v>52</v>
      </c>
      <c r="AS50" s="2" t="s">
        <v>52</v>
      </c>
      <c r="AT50" s="3"/>
      <c r="AU50" s="2" t="s">
        <v>186</v>
      </c>
      <c r="AV50" s="3">
        <v>37</v>
      </c>
    </row>
    <row r="51" spans="1:48" ht="30" customHeight="1" x14ac:dyDescent="0.3">
      <c r="A51" s="10" t="s">
        <v>183</v>
      </c>
      <c r="B51" s="10" t="s">
        <v>187</v>
      </c>
      <c r="C51" s="10" t="s">
        <v>68</v>
      </c>
      <c r="D51" s="11">
        <v>143.97999999999999</v>
      </c>
      <c r="E51" s="13"/>
      <c r="F51" s="13"/>
      <c r="G51" s="13"/>
      <c r="H51" s="13"/>
      <c r="I51" s="13"/>
      <c r="J51" s="13"/>
      <c r="K51" s="13"/>
      <c r="L51" s="13"/>
      <c r="M51" s="10" t="s">
        <v>52</v>
      </c>
      <c r="N51" s="2" t="s">
        <v>188</v>
      </c>
      <c r="O51" s="2" t="s">
        <v>52</v>
      </c>
      <c r="P51" s="2" t="s">
        <v>52</v>
      </c>
      <c r="Q51" s="2" t="s">
        <v>178</v>
      </c>
      <c r="R51" s="2" t="s">
        <v>61</v>
      </c>
      <c r="S51" s="2" t="s">
        <v>60</v>
      </c>
      <c r="T51" s="2" t="s">
        <v>60</v>
      </c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2" t="s">
        <v>52</v>
      </c>
      <c r="AS51" s="2" t="s">
        <v>52</v>
      </c>
      <c r="AT51" s="3"/>
      <c r="AU51" s="2" t="s">
        <v>189</v>
      </c>
      <c r="AV51" s="3">
        <v>36</v>
      </c>
    </row>
    <row r="52" spans="1:48" ht="30" customHeight="1" x14ac:dyDescent="0.3">
      <c r="A52" s="10" t="s">
        <v>190</v>
      </c>
      <c r="B52" s="10" t="s">
        <v>52</v>
      </c>
      <c r="C52" s="10" t="s">
        <v>68</v>
      </c>
      <c r="D52" s="11">
        <v>27.54</v>
      </c>
      <c r="E52" s="13"/>
      <c r="F52" s="13"/>
      <c r="G52" s="13"/>
      <c r="H52" s="13"/>
      <c r="I52" s="13"/>
      <c r="J52" s="13"/>
      <c r="K52" s="13"/>
      <c r="L52" s="13"/>
      <c r="M52" s="10" t="s">
        <v>52</v>
      </c>
      <c r="N52" s="2" t="s">
        <v>191</v>
      </c>
      <c r="O52" s="2" t="s">
        <v>52</v>
      </c>
      <c r="P52" s="2" t="s">
        <v>52</v>
      </c>
      <c r="Q52" s="2" t="s">
        <v>178</v>
      </c>
      <c r="R52" s="2" t="s">
        <v>61</v>
      </c>
      <c r="S52" s="2" t="s">
        <v>60</v>
      </c>
      <c r="T52" s="2" t="s">
        <v>60</v>
      </c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2" t="s">
        <v>52</v>
      </c>
      <c r="AS52" s="2" t="s">
        <v>52</v>
      </c>
      <c r="AT52" s="3"/>
      <c r="AU52" s="2" t="s">
        <v>192</v>
      </c>
      <c r="AV52" s="3">
        <v>38</v>
      </c>
    </row>
    <row r="53" spans="1:48" ht="30" customHeight="1" x14ac:dyDescent="0.3">
      <c r="A53" s="10" t="s">
        <v>193</v>
      </c>
      <c r="B53" s="10" t="s">
        <v>194</v>
      </c>
      <c r="C53" s="10" t="s">
        <v>68</v>
      </c>
      <c r="D53" s="11">
        <v>98.95</v>
      </c>
      <c r="E53" s="13"/>
      <c r="F53" s="13"/>
      <c r="G53" s="13"/>
      <c r="H53" s="13"/>
      <c r="I53" s="13"/>
      <c r="J53" s="13"/>
      <c r="K53" s="13"/>
      <c r="L53" s="13"/>
      <c r="M53" s="10" t="s">
        <v>52</v>
      </c>
      <c r="N53" s="2" t="s">
        <v>195</v>
      </c>
      <c r="O53" s="2" t="s">
        <v>52</v>
      </c>
      <c r="P53" s="2" t="s">
        <v>52</v>
      </c>
      <c r="Q53" s="2" t="s">
        <v>178</v>
      </c>
      <c r="R53" s="2" t="s">
        <v>61</v>
      </c>
      <c r="S53" s="2" t="s">
        <v>60</v>
      </c>
      <c r="T53" s="2" t="s">
        <v>60</v>
      </c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2" t="s">
        <v>52</v>
      </c>
      <c r="AS53" s="2" t="s">
        <v>52</v>
      </c>
      <c r="AT53" s="3"/>
      <c r="AU53" s="2" t="s">
        <v>196</v>
      </c>
      <c r="AV53" s="3">
        <v>40</v>
      </c>
    </row>
    <row r="54" spans="1:48" ht="30" customHeight="1" x14ac:dyDescent="0.3">
      <c r="A54" s="10" t="s">
        <v>193</v>
      </c>
      <c r="B54" s="10" t="s">
        <v>197</v>
      </c>
      <c r="C54" s="10" t="s">
        <v>68</v>
      </c>
      <c r="D54" s="11">
        <v>163.98</v>
      </c>
      <c r="E54" s="13"/>
      <c r="F54" s="13"/>
      <c r="G54" s="13"/>
      <c r="H54" s="13"/>
      <c r="I54" s="13"/>
      <c r="J54" s="13"/>
      <c r="K54" s="13"/>
      <c r="L54" s="13"/>
      <c r="M54" s="10" t="s">
        <v>52</v>
      </c>
      <c r="N54" s="2" t="s">
        <v>198</v>
      </c>
      <c r="O54" s="2" t="s">
        <v>52</v>
      </c>
      <c r="P54" s="2" t="s">
        <v>52</v>
      </c>
      <c r="Q54" s="2" t="s">
        <v>178</v>
      </c>
      <c r="R54" s="2" t="s">
        <v>61</v>
      </c>
      <c r="S54" s="2" t="s">
        <v>60</v>
      </c>
      <c r="T54" s="2" t="s">
        <v>60</v>
      </c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2" t="s">
        <v>52</v>
      </c>
      <c r="AS54" s="2" t="s">
        <v>52</v>
      </c>
      <c r="AT54" s="3"/>
      <c r="AU54" s="2" t="s">
        <v>199</v>
      </c>
      <c r="AV54" s="3">
        <v>41</v>
      </c>
    </row>
    <row r="55" spans="1:48" ht="30" customHeight="1" x14ac:dyDescent="0.3">
      <c r="A55" s="10" t="s">
        <v>200</v>
      </c>
      <c r="B55" s="10" t="s">
        <v>201</v>
      </c>
      <c r="C55" s="10" t="s">
        <v>68</v>
      </c>
      <c r="D55" s="11">
        <v>7.5110000000000001</v>
      </c>
      <c r="E55" s="13"/>
      <c r="F55" s="13"/>
      <c r="G55" s="13"/>
      <c r="H55" s="13"/>
      <c r="I55" s="13"/>
      <c r="J55" s="13"/>
      <c r="K55" s="13"/>
      <c r="L55" s="13"/>
      <c r="M55" s="10" t="s">
        <v>52</v>
      </c>
      <c r="N55" s="2" t="s">
        <v>202</v>
      </c>
      <c r="O55" s="2" t="s">
        <v>52</v>
      </c>
      <c r="P55" s="2" t="s">
        <v>52</v>
      </c>
      <c r="Q55" s="2" t="s">
        <v>178</v>
      </c>
      <c r="R55" s="2" t="s">
        <v>61</v>
      </c>
      <c r="S55" s="2" t="s">
        <v>60</v>
      </c>
      <c r="T55" s="2" t="s">
        <v>60</v>
      </c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2" t="s">
        <v>52</v>
      </c>
      <c r="AS55" s="2" t="s">
        <v>52</v>
      </c>
      <c r="AT55" s="3"/>
      <c r="AU55" s="2" t="s">
        <v>203</v>
      </c>
      <c r="AV55" s="3">
        <v>44</v>
      </c>
    </row>
    <row r="56" spans="1:48" ht="30" customHeight="1" x14ac:dyDescent="0.3">
      <c r="A56" s="10" t="s">
        <v>204</v>
      </c>
      <c r="B56" s="10" t="s">
        <v>205</v>
      </c>
      <c r="C56" s="10" t="s">
        <v>68</v>
      </c>
      <c r="D56" s="11">
        <v>27.54</v>
      </c>
      <c r="E56" s="13"/>
      <c r="F56" s="13"/>
      <c r="G56" s="13"/>
      <c r="H56" s="13"/>
      <c r="I56" s="13"/>
      <c r="J56" s="13"/>
      <c r="K56" s="13"/>
      <c r="L56" s="13"/>
      <c r="M56" s="10" t="s">
        <v>52</v>
      </c>
      <c r="N56" s="2" t="s">
        <v>206</v>
      </c>
      <c r="O56" s="2" t="s">
        <v>52</v>
      </c>
      <c r="P56" s="2" t="s">
        <v>52</v>
      </c>
      <c r="Q56" s="2" t="s">
        <v>178</v>
      </c>
      <c r="R56" s="2" t="s">
        <v>61</v>
      </c>
      <c r="S56" s="2" t="s">
        <v>60</v>
      </c>
      <c r="T56" s="2" t="s">
        <v>60</v>
      </c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2" t="s">
        <v>52</v>
      </c>
      <c r="AS56" s="2" t="s">
        <v>52</v>
      </c>
      <c r="AT56" s="3"/>
      <c r="AU56" s="2" t="s">
        <v>207</v>
      </c>
      <c r="AV56" s="3">
        <v>42</v>
      </c>
    </row>
    <row r="57" spans="1:48" ht="30" customHeight="1" x14ac:dyDescent="0.3">
      <c r="A57" s="10" t="s">
        <v>208</v>
      </c>
      <c r="B57" s="10" t="s">
        <v>209</v>
      </c>
      <c r="C57" s="10" t="s">
        <v>68</v>
      </c>
      <c r="D57" s="11">
        <v>27.54</v>
      </c>
      <c r="E57" s="13"/>
      <c r="F57" s="13"/>
      <c r="G57" s="13"/>
      <c r="H57" s="13"/>
      <c r="I57" s="13"/>
      <c r="J57" s="13"/>
      <c r="K57" s="13"/>
      <c r="L57" s="13"/>
      <c r="M57" s="10" t="s">
        <v>52</v>
      </c>
      <c r="N57" s="2" t="s">
        <v>210</v>
      </c>
      <c r="O57" s="2" t="s">
        <v>52</v>
      </c>
      <c r="P57" s="2" t="s">
        <v>52</v>
      </c>
      <c r="Q57" s="2" t="s">
        <v>178</v>
      </c>
      <c r="R57" s="2" t="s">
        <v>61</v>
      </c>
      <c r="S57" s="2" t="s">
        <v>60</v>
      </c>
      <c r="T57" s="2" t="s">
        <v>60</v>
      </c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2" t="s">
        <v>52</v>
      </c>
      <c r="AS57" s="2" t="s">
        <v>52</v>
      </c>
      <c r="AT57" s="3"/>
      <c r="AU57" s="2" t="s">
        <v>211</v>
      </c>
      <c r="AV57" s="3">
        <v>43</v>
      </c>
    </row>
    <row r="58" spans="1:48" ht="30" customHeight="1" x14ac:dyDescent="0.3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</row>
    <row r="59" spans="1:48" ht="30" customHeight="1" x14ac:dyDescent="0.3">
      <c r="A59" s="10" t="s">
        <v>86</v>
      </c>
      <c r="B59" s="11"/>
      <c r="C59" s="11"/>
      <c r="D59" s="11"/>
      <c r="E59" s="11"/>
      <c r="F59" s="13">
        <f>SUM(F49:F58)</f>
        <v>0</v>
      </c>
      <c r="G59" s="11"/>
      <c r="H59" s="13">
        <f>SUM(H49:H58)</f>
        <v>0</v>
      </c>
      <c r="I59" s="11"/>
      <c r="J59" s="13">
        <f>SUM(J49:J58)</f>
        <v>0</v>
      </c>
      <c r="K59" s="11"/>
      <c r="L59" s="13">
        <f>SUM(L49:L58)</f>
        <v>0</v>
      </c>
      <c r="M59" s="11"/>
      <c r="N59" t="s">
        <v>87</v>
      </c>
    </row>
    <row r="60" spans="1:48" ht="30" customHeight="1" x14ac:dyDescent="0.3">
      <c r="A60" s="10" t="s">
        <v>212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3"/>
      <c r="O60" s="3"/>
      <c r="P60" s="3"/>
      <c r="Q60" s="2" t="s">
        <v>213</v>
      </c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</row>
    <row r="61" spans="1:48" ht="30" customHeight="1" x14ac:dyDescent="0.3">
      <c r="A61" s="10" t="s">
        <v>214</v>
      </c>
      <c r="B61" s="10" t="s">
        <v>215</v>
      </c>
      <c r="C61" s="10" t="s">
        <v>68</v>
      </c>
      <c r="D61" s="11">
        <v>65.790000000000006</v>
      </c>
      <c r="E61" s="13"/>
      <c r="F61" s="13"/>
      <c r="G61" s="13"/>
      <c r="H61" s="13"/>
      <c r="I61" s="13"/>
      <c r="J61" s="13"/>
      <c r="K61" s="13"/>
      <c r="L61" s="13"/>
      <c r="M61" s="10" t="s">
        <v>52</v>
      </c>
      <c r="N61" s="2" t="s">
        <v>216</v>
      </c>
      <c r="O61" s="2" t="s">
        <v>52</v>
      </c>
      <c r="P61" s="2" t="s">
        <v>52</v>
      </c>
      <c r="Q61" s="2" t="s">
        <v>213</v>
      </c>
      <c r="R61" s="2" t="s">
        <v>61</v>
      </c>
      <c r="S61" s="2" t="s">
        <v>60</v>
      </c>
      <c r="T61" s="2" t="s">
        <v>60</v>
      </c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2" t="s">
        <v>52</v>
      </c>
      <c r="AS61" s="2" t="s">
        <v>52</v>
      </c>
      <c r="AT61" s="3"/>
      <c r="AU61" s="2" t="s">
        <v>217</v>
      </c>
      <c r="AV61" s="3">
        <v>46</v>
      </c>
    </row>
    <row r="62" spans="1:48" ht="30" customHeight="1" x14ac:dyDescent="0.3">
      <c r="A62" s="10" t="s">
        <v>218</v>
      </c>
      <c r="B62" s="10" t="s">
        <v>219</v>
      </c>
      <c r="C62" s="10" t="s">
        <v>68</v>
      </c>
      <c r="D62" s="11">
        <v>133.97999999999999</v>
      </c>
      <c r="E62" s="13"/>
      <c r="F62" s="13"/>
      <c r="G62" s="13"/>
      <c r="H62" s="13"/>
      <c r="I62" s="13"/>
      <c r="J62" s="13"/>
      <c r="K62" s="13"/>
      <c r="L62" s="13"/>
      <c r="M62" s="10" t="s">
        <v>52</v>
      </c>
      <c r="N62" s="2" t="s">
        <v>220</v>
      </c>
      <c r="O62" s="2" t="s">
        <v>52</v>
      </c>
      <c r="P62" s="2" t="s">
        <v>52</v>
      </c>
      <c r="Q62" s="2" t="s">
        <v>213</v>
      </c>
      <c r="R62" s="2" t="s">
        <v>61</v>
      </c>
      <c r="S62" s="2" t="s">
        <v>60</v>
      </c>
      <c r="T62" s="2" t="s">
        <v>60</v>
      </c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2" t="s">
        <v>52</v>
      </c>
      <c r="AS62" s="2" t="s">
        <v>52</v>
      </c>
      <c r="AT62" s="3"/>
      <c r="AU62" s="2" t="s">
        <v>221</v>
      </c>
      <c r="AV62" s="3">
        <v>47</v>
      </c>
    </row>
    <row r="63" spans="1:48" ht="30" customHeight="1" x14ac:dyDescent="0.3">
      <c r="A63" s="10" t="s">
        <v>222</v>
      </c>
      <c r="B63" s="10" t="s">
        <v>223</v>
      </c>
      <c r="C63" s="10" t="s">
        <v>68</v>
      </c>
      <c r="D63" s="11">
        <v>20</v>
      </c>
      <c r="E63" s="13"/>
      <c r="F63" s="13"/>
      <c r="G63" s="13"/>
      <c r="H63" s="13"/>
      <c r="I63" s="13"/>
      <c r="J63" s="13"/>
      <c r="K63" s="13"/>
      <c r="L63" s="13"/>
      <c r="M63" s="10" t="s">
        <v>52</v>
      </c>
      <c r="N63" s="2" t="s">
        <v>224</v>
      </c>
      <c r="O63" s="2" t="s">
        <v>52</v>
      </c>
      <c r="P63" s="2" t="s">
        <v>52</v>
      </c>
      <c r="Q63" s="2" t="s">
        <v>213</v>
      </c>
      <c r="R63" s="2" t="s">
        <v>61</v>
      </c>
      <c r="S63" s="2" t="s">
        <v>60</v>
      </c>
      <c r="T63" s="2" t="s">
        <v>60</v>
      </c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2" t="s">
        <v>52</v>
      </c>
      <c r="AS63" s="2" t="s">
        <v>52</v>
      </c>
      <c r="AT63" s="3"/>
      <c r="AU63" s="2" t="s">
        <v>225</v>
      </c>
      <c r="AV63" s="3">
        <v>98</v>
      </c>
    </row>
    <row r="64" spans="1:48" ht="30" customHeight="1" x14ac:dyDescent="0.3">
      <c r="A64" s="10" t="s">
        <v>226</v>
      </c>
      <c r="B64" s="10" t="s">
        <v>227</v>
      </c>
      <c r="C64" s="10" t="s">
        <v>68</v>
      </c>
      <c r="D64" s="11">
        <v>16.52</v>
      </c>
      <c r="E64" s="13"/>
      <c r="F64" s="13"/>
      <c r="G64" s="13"/>
      <c r="H64" s="13"/>
      <c r="I64" s="13"/>
      <c r="J64" s="13"/>
      <c r="K64" s="13"/>
      <c r="L64" s="13"/>
      <c r="M64" s="10" t="s">
        <v>52</v>
      </c>
      <c r="N64" s="2" t="s">
        <v>228</v>
      </c>
      <c r="O64" s="2" t="s">
        <v>52</v>
      </c>
      <c r="P64" s="2" t="s">
        <v>52</v>
      </c>
      <c r="Q64" s="2" t="s">
        <v>213</v>
      </c>
      <c r="R64" s="2" t="s">
        <v>61</v>
      </c>
      <c r="S64" s="2" t="s">
        <v>60</v>
      </c>
      <c r="T64" s="2" t="s">
        <v>60</v>
      </c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2" t="s">
        <v>52</v>
      </c>
      <c r="AS64" s="2" t="s">
        <v>52</v>
      </c>
      <c r="AT64" s="3"/>
      <c r="AU64" s="2" t="s">
        <v>229</v>
      </c>
      <c r="AV64" s="3">
        <v>31</v>
      </c>
    </row>
    <row r="65" spans="1:48" ht="30" customHeight="1" x14ac:dyDescent="0.3">
      <c r="A65" s="10" t="s">
        <v>230</v>
      </c>
      <c r="B65" s="10" t="s">
        <v>231</v>
      </c>
      <c r="C65" s="10" t="s">
        <v>68</v>
      </c>
      <c r="D65" s="11">
        <v>13.76</v>
      </c>
      <c r="E65" s="13"/>
      <c r="F65" s="13"/>
      <c r="G65" s="13"/>
      <c r="H65" s="13"/>
      <c r="I65" s="13"/>
      <c r="J65" s="13"/>
      <c r="K65" s="13"/>
      <c r="L65" s="13"/>
      <c r="M65" s="10" t="s">
        <v>52</v>
      </c>
      <c r="N65" s="2" t="s">
        <v>232</v>
      </c>
      <c r="O65" s="2" t="s">
        <v>52</v>
      </c>
      <c r="P65" s="2" t="s">
        <v>52</v>
      </c>
      <c r="Q65" s="2" t="s">
        <v>213</v>
      </c>
      <c r="R65" s="2" t="s">
        <v>61</v>
      </c>
      <c r="S65" s="2" t="s">
        <v>60</v>
      </c>
      <c r="T65" s="2" t="s">
        <v>60</v>
      </c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2" t="s">
        <v>52</v>
      </c>
      <c r="AS65" s="2" t="s">
        <v>52</v>
      </c>
      <c r="AT65" s="3"/>
      <c r="AU65" s="2" t="s">
        <v>233</v>
      </c>
      <c r="AV65" s="3">
        <v>62</v>
      </c>
    </row>
    <row r="66" spans="1:48" ht="30" customHeight="1" x14ac:dyDescent="0.3">
      <c r="A66" s="10" t="s">
        <v>234</v>
      </c>
      <c r="B66" s="10" t="s">
        <v>235</v>
      </c>
      <c r="C66" s="10" t="s">
        <v>68</v>
      </c>
      <c r="D66" s="11">
        <v>146.46</v>
      </c>
      <c r="E66" s="13"/>
      <c r="F66" s="13"/>
      <c r="G66" s="13"/>
      <c r="H66" s="13"/>
      <c r="I66" s="13"/>
      <c r="J66" s="13"/>
      <c r="K66" s="13"/>
      <c r="L66" s="13"/>
      <c r="M66" s="10" t="s">
        <v>52</v>
      </c>
      <c r="N66" s="2" t="s">
        <v>236</v>
      </c>
      <c r="O66" s="2" t="s">
        <v>52</v>
      </c>
      <c r="P66" s="2" t="s">
        <v>52</v>
      </c>
      <c r="Q66" s="2" t="s">
        <v>213</v>
      </c>
      <c r="R66" s="2" t="s">
        <v>61</v>
      </c>
      <c r="S66" s="2" t="s">
        <v>60</v>
      </c>
      <c r="T66" s="2" t="s">
        <v>60</v>
      </c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2" t="s">
        <v>52</v>
      </c>
      <c r="AS66" s="2" t="s">
        <v>52</v>
      </c>
      <c r="AT66" s="3"/>
      <c r="AU66" s="2" t="s">
        <v>237</v>
      </c>
      <c r="AV66" s="3">
        <v>32</v>
      </c>
    </row>
    <row r="67" spans="1:48" ht="30" customHeight="1" x14ac:dyDescent="0.3">
      <c r="A67" s="10" t="s">
        <v>238</v>
      </c>
      <c r="B67" s="10" t="s">
        <v>239</v>
      </c>
      <c r="C67" s="10" t="s">
        <v>68</v>
      </c>
      <c r="D67" s="11">
        <v>56.38</v>
      </c>
      <c r="E67" s="13"/>
      <c r="F67" s="13"/>
      <c r="G67" s="13"/>
      <c r="H67" s="13"/>
      <c r="I67" s="13"/>
      <c r="J67" s="13"/>
      <c r="K67" s="13"/>
      <c r="L67" s="13"/>
      <c r="M67" s="10" t="s">
        <v>52</v>
      </c>
      <c r="N67" s="2" t="s">
        <v>240</v>
      </c>
      <c r="O67" s="2" t="s">
        <v>52</v>
      </c>
      <c r="P67" s="2" t="s">
        <v>52</v>
      </c>
      <c r="Q67" s="2" t="s">
        <v>213</v>
      </c>
      <c r="R67" s="2" t="s">
        <v>61</v>
      </c>
      <c r="S67" s="2" t="s">
        <v>60</v>
      </c>
      <c r="T67" s="2" t="s">
        <v>60</v>
      </c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2" t="s">
        <v>52</v>
      </c>
      <c r="AS67" s="2" t="s">
        <v>52</v>
      </c>
      <c r="AT67" s="3"/>
      <c r="AU67" s="2" t="s">
        <v>241</v>
      </c>
      <c r="AV67" s="3">
        <v>34</v>
      </c>
    </row>
    <row r="68" spans="1:48" ht="30" customHeight="1" x14ac:dyDescent="0.3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</row>
    <row r="69" spans="1:48" ht="30" customHeight="1" x14ac:dyDescent="0.3">
      <c r="A69" s="10" t="s">
        <v>86</v>
      </c>
      <c r="B69" s="11"/>
      <c r="C69" s="11"/>
      <c r="D69" s="11"/>
      <c r="E69" s="11"/>
      <c r="F69" s="13">
        <f>SUM(F61:F68)</f>
        <v>0</v>
      </c>
      <c r="G69" s="11"/>
      <c r="H69" s="13">
        <f>SUM(H61:H68)</f>
        <v>0</v>
      </c>
      <c r="I69" s="11"/>
      <c r="J69" s="13">
        <f>SUM(J61:J68)</f>
        <v>0</v>
      </c>
      <c r="K69" s="11"/>
      <c r="L69" s="13">
        <f>SUM(L61:L68)</f>
        <v>0</v>
      </c>
      <c r="M69" s="11"/>
      <c r="N69" t="s">
        <v>87</v>
      </c>
    </row>
    <row r="70" spans="1:48" ht="30" customHeight="1" x14ac:dyDescent="0.3">
      <c r="A70" s="10" t="s">
        <v>242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3"/>
      <c r="O70" s="3"/>
      <c r="P70" s="3"/>
      <c r="Q70" s="2" t="s">
        <v>243</v>
      </c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</row>
    <row r="71" spans="1:48" ht="30" customHeight="1" x14ac:dyDescent="0.3">
      <c r="A71" s="10" t="s">
        <v>244</v>
      </c>
      <c r="B71" s="10" t="s">
        <v>245</v>
      </c>
      <c r="C71" s="10" t="s">
        <v>246</v>
      </c>
      <c r="D71" s="11">
        <v>1</v>
      </c>
      <c r="E71" s="13"/>
      <c r="F71" s="13"/>
      <c r="G71" s="13"/>
      <c r="H71" s="13"/>
      <c r="I71" s="13"/>
      <c r="J71" s="13"/>
      <c r="K71" s="13"/>
      <c r="L71" s="13"/>
      <c r="M71" s="10" t="s">
        <v>52</v>
      </c>
      <c r="N71" s="2" t="s">
        <v>247</v>
      </c>
      <c r="O71" s="2" t="s">
        <v>52</v>
      </c>
      <c r="P71" s="2" t="s">
        <v>52</v>
      </c>
      <c r="Q71" s="2" t="s">
        <v>243</v>
      </c>
      <c r="R71" s="2" t="s">
        <v>60</v>
      </c>
      <c r="S71" s="2" t="s">
        <v>60</v>
      </c>
      <c r="T71" s="2" t="s">
        <v>61</v>
      </c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2" t="s">
        <v>52</v>
      </c>
      <c r="AS71" s="2" t="s">
        <v>52</v>
      </c>
      <c r="AT71" s="3"/>
      <c r="AU71" s="2" t="s">
        <v>248</v>
      </c>
      <c r="AV71" s="3">
        <v>83</v>
      </c>
    </row>
    <row r="72" spans="1:48" ht="30" customHeight="1" x14ac:dyDescent="0.3">
      <c r="A72" s="10" t="s">
        <v>249</v>
      </c>
      <c r="B72" s="10" t="s">
        <v>250</v>
      </c>
      <c r="C72" s="10" t="s">
        <v>246</v>
      </c>
      <c r="D72" s="11">
        <v>1</v>
      </c>
      <c r="E72" s="13"/>
      <c r="F72" s="13"/>
      <c r="G72" s="13"/>
      <c r="H72" s="13"/>
      <c r="I72" s="13"/>
      <c r="J72" s="13"/>
      <c r="K72" s="13"/>
      <c r="L72" s="13"/>
      <c r="M72" s="10" t="s">
        <v>52</v>
      </c>
      <c r="N72" s="2" t="s">
        <v>251</v>
      </c>
      <c r="O72" s="2" t="s">
        <v>52</v>
      </c>
      <c r="P72" s="2" t="s">
        <v>52</v>
      </c>
      <c r="Q72" s="2" t="s">
        <v>243</v>
      </c>
      <c r="R72" s="2" t="s">
        <v>60</v>
      </c>
      <c r="S72" s="2" t="s">
        <v>60</v>
      </c>
      <c r="T72" s="2" t="s">
        <v>61</v>
      </c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2" t="s">
        <v>52</v>
      </c>
      <c r="AS72" s="2" t="s">
        <v>52</v>
      </c>
      <c r="AT72" s="3"/>
      <c r="AU72" s="2" t="s">
        <v>252</v>
      </c>
      <c r="AV72" s="3">
        <v>53</v>
      </c>
    </row>
    <row r="73" spans="1:48" ht="30" customHeight="1" x14ac:dyDescent="0.3">
      <c r="A73" s="10" t="s">
        <v>253</v>
      </c>
      <c r="B73" s="10" t="s">
        <v>254</v>
      </c>
      <c r="C73" s="10" t="s">
        <v>246</v>
      </c>
      <c r="D73" s="11">
        <v>1</v>
      </c>
      <c r="E73" s="13"/>
      <c r="F73" s="13"/>
      <c r="G73" s="13"/>
      <c r="H73" s="13"/>
      <c r="I73" s="13"/>
      <c r="J73" s="13"/>
      <c r="K73" s="13"/>
      <c r="L73" s="13"/>
      <c r="M73" s="10" t="s">
        <v>52</v>
      </c>
      <c r="N73" s="2" t="s">
        <v>255</v>
      </c>
      <c r="O73" s="2" t="s">
        <v>52</v>
      </c>
      <c r="P73" s="2" t="s">
        <v>52</v>
      </c>
      <c r="Q73" s="2" t="s">
        <v>243</v>
      </c>
      <c r="R73" s="2" t="s">
        <v>60</v>
      </c>
      <c r="S73" s="2" t="s">
        <v>60</v>
      </c>
      <c r="T73" s="2" t="s">
        <v>61</v>
      </c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2" t="s">
        <v>52</v>
      </c>
      <c r="AS73" s="2" t="s">
        <v>52</v>
      </c>
      <c r="AT73" s="3"/>
      <c r="AU73" s="2" t="s">
        <v>256</v>
      </c>
      <c r="AV73" s="3">
        <v>54</v>
      </c>
    </row>
    <row r="74" spans="1:48" ht="30" customHeight="1" x14ac:dyDescent="0.3">
      <c r="A74" s="10" t="s">
        <v>257</v>
      </c>
      <c r="B74" s="10" t="s">
        <v>258</v>
      </c>
      <c r="C74" s="10" t="s">
        <v>246</v>
      </c>
      <c r="D74" s="11">
        <v>2</v>
      </c>
      <c r="E74" s="13"/>
      <c r="F74" s="13"/>
      <c r="G74" s="13"/>
      <c r="H74" s="13"/>
      <c r="I74" s="13"/>
      <c r="J74" s="13"/>
      <c r="K74" s="13"/>
      <c r="L74" s="13"/>
      <c r="M74" s="10" t="s">
        <v>52</v>
      </c>
      <c r="N74" s="2" t="s">
        <v>259</v>
      </c>
      <c r="O74" s="2" t="s">
        <v>52</v>
      </c>
      <c r="P74" s="2" t="s">
        <v>52</v>
      </c>
      <c r="Q74" s="2" t="s">
        <v>243</v>
      </c>
      <c r="R74" s="2" t="s">
        <v>60</v>
      </c>
      <c r="S74" s="2" t="s">
        <v>60</v>
      </c>
      <c r="T74" s="2" t="s">
        <v>61</v>
      </c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2" t="s">
        <v>52</v>
      </c>
      <c r="AS74" s="2" t="s">
        <v>52</v>
      </c>
      <c r="AT74" s="3"/>
      <c r="AU74" s="2" t="s">
        <v>260</v>
      </c>
      <c r="AV74" s="3">
        <v>56</v>
      </c>
    </row>
    <row r="75" spans="1:48" ht="30" customHeight="1" x14ac:dyDescent="0.3">
      <c r="A75" s="10" t="s">
        <v>261</v>
      </c>
      <c r="B75" s="10" t="s">
        <v>262</v>
      </c>
      <c r="C75" s="10" t="s">
        <v>246</v>
      </c>
      <c r="D75" s="11">
        <v>1</v>
      </c>
      <c r="E75" s="13"/>
      <c r="F75" s="13"/>
      <c r="G75" s="13"/>
      <c r="H75" s="13"/>
      <c r="I75" s="13"/>
      <c r="J75" s="13"/>
      <c r="K75" s="13"/>
      <c r="L75" s="13"/>
      <c r="M75" s="10" t="s">
        <v>52</v>
      </c>
      <c r="N75" s="2" t="s">
        <v>263</v>
      </c>
      <c r="O75" s="2" t="s">
        <v>52</v>
      </c>
      <c r="P75" s="2" t="s">
        <v>52</v>
      </c>
      <c r="Q75" s="2" t="s">
        <v>243</v>
      </c>
      <c r="R75" s="2" t="s">
        <v>60</v>
      </c>
      <c r="S75" s="2" t="s">
        <v>60</v>
      </c>
      <c r="T75" s="2" t="s">
        <v>61</v>
      </c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2" t="s">
        <v>52</v>
      </c>
      <c r="AS75" s="2" t="s">
        <v>52</v>
      </c>
      <c r="AT75" s="3"/>
      <c r="AU75" s="2" t="s">
        <v>264</v>
      </c>
      <c r="AV75" s="3">
        <v>55</v>
      </c>
    </row>
    <row r="76" spans="1:48" ht="30" customHeight="1" x14ac:dyDescent="0.3">
      <c r="A76" s="10" t="s">
        <v>265</v>
      </c>
      <c r="B76" s="10" t="s">
        <v>266</v>
      </c>
      <c r="C76" s="10" t="s">
        <v>246</v>
      </c>
      <c r="D76" s="11">
        <v>5</v>
      </c>
      <c r="E76" s="13"/>
      <c r="F76" s="13"/>
      <c r="G76" s="13"/>
      <c r="H76" s="13"/>
      <c r="I76" s="13"/>
      <c r="J76" s="13"/>
      <c r="K76" s="13"/>
      <c r="L76" s="13"/>
      <c r="M76" s="10" t="s">
        <v>52</v>
      </c>
      <c r="N76" s="2" t="s">
        <v>267</v>
      </c>
      <c r="O76" s="2" t="s">
        <v>52</v>
      </c>
      <c r="P76" s="2" t="s">
        <v>52</v>
      </c>
      <c r="Q76" s="2" t="s">
        <v>243</v>
      </c>
      <c r="R76" s="2" t="s">
        <v>60</v>
      </c>
      <c r="S76" s="2" t="s">
        <v>60</v>
      </c>
      <c r="T76" s="2" t="s">
        <v>61</v>
      </c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2" t="s">
        <v>52</v>
      </c>
      <c r="AS76" s="2" t="s">
        <v>52</v>
      </c>
      <c r="AT76" s="3"/>
      <c r="AU76" s="2" t="s">
        <v>268</v>
      </c>
      <c r="AV76" s="3">
        <v>50</v>
      </c>
    </row>
    <row r="77" spans="1:48" ht="30" customHeight="1" x14ac:dyDescent="0.3">
      <c r="A77" s="10" t="s">
        <v>269</v>
      </c>
      <c r="B77" s="10" t="s">
        <v>270</v>
      </c>
      <c r="C77" s="10" t="s">
        <v>246</v>
      </c>
      <c r="D77" s="11">
        <v>4</v>
      </c>
      <c r="E77" s="13"/>
      <c r="F77" s="13"/>
      <c r="G77" s="13"/>
      <c r="H77" s="13"/>
      <c r="I77" s="13"/>
      <c r="J77" s="13"/>
      <c r="K77" s="13"/>
      <c r="L77" s="13"/>
      <c r="M77" s="10" t="s">
        <v>52</v>
      </c>
      <c r="N77" s="2" t="s">
        <v>271</v>
      </c>
      <c r="O77" s="2" t="s">
        <v>52</v>
      </c>
      <c r="P77" s="2" t="s">
        <v>52</v>
      </c>
      <c r="Q77" s="2" t="s">
        <v>243</v>
      </c>
      <c r="R77" s="2" t="s">
        <v>60</v>
      </c>
      <c r="S77" s="2" t="s">
        <v>60</v>
      </c>
      <c r="T77" s="2" t="s">
        <v>61</v>
      </c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2" t="s">
        <v>52</v>
      </c>
      <c r="AS77" s="2" t="s">
        <v>52</v>
      </c>
      <c r="AT77" s="3"/>
      <c r="AU77" s="2" t="s">
        <v>272</v>
      </c>
      <c r="AV77" s="3">
        <v>65</v>
      </c>
    </row>
    <row r="78" spans="1:48" ht="30" customHeight="1" x14ac:dyDescent="0.3">
      <c r="A78" s="10" t="s">
        <v>273</v>
      </c>
      <c r="B78" s="10" t="s">
        <v>274</v>
      </c>
      <c r="C78" s="10" t="s">
        <v>275</v>
      </c>
      <c r="D78" s="11">
        <v>1</v>
      </c>
      <c r="E78" s="13"/>
      <c r="F78" s="13"/>
      <c r="G78" s="13"/>
      <c r="H78" s="13"/>
      <c r="I78" s="13"/>
      <c r="J78" s="13"/>
      <c r="K78" s="13"/>
      <c r="L78" s="13"/>
      <c r="M78" s="10" t="s">
        <v>52</v>
      </c>
      <c r="N78" s="2" t="s">
        <v>276</v>
      </c>
      <c r="O78" s="2" t="s">
        <v>52</v>
      </c>
      <c r="P78" s="2" t="s">
        <v>52</v>
      </c>
      <c r="Q78" s="2" t="s">
        <v>243</v>
      </c>
      <c r="R78" s="2" t="s">
        <v>60</v>
      </c>
      <c r="S78" s="2" t="s">
        <v>60</v>
      </c>
      <c r="T78" s="2" t="s">
        <v>61</v>
      </c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2" t="s">
        <v>52</v>
      </c>
      <c r="AS78" s="2" t="s">
        <v>52</v>
      </c>
      <c r="AT78" s="3"/>
      <c r="AU78" s="2" t="s">
        <v>277</v>
      </c>
      <c r="AV78" s="3">
        <v>57</v>
      </c>
    </row>
    <row r="79" spans="1:48" ht="30" customHeight="1" x14ac:dyDescent="0.3">
      <c r="A79" s="10" t="s">
        <v>278</v>
      </c>
      <c r="B79" s="10" t="s">
        <v>279</v>
      </c>
      <c r="C79" s="10" t="s">
        <v>275</v>
      </c>
      <c r="D79" s="11">
        <v>1</v>
      </c>
      <c r="E79" s="13"/>
      <c r="F79" s="13"/>
      <c r="G79" s="13"/>
      <c r="H79" s="13"/>
      <c r="I79" s="13"/>
      <c r="J79" s="13"/>
      <c r="K79" s="13"/>
      <c r="L79" s="13"/>
      <c r="M79" s="10" t="s">
        <v>52</v>
      </c>
      <c r="N79" s="2" t="s">
        <v>280</v>
      </c>
      <c r="O79" s="2" t="s">
        <v>52</v>
      </c>
      <c r="P79" s="2" t="s">
        <v>52</v>
      </c>
      <c r="Q79" s="2" t="s">
        <v>243</v>
      </c>
      <c r="R79" s="2" t="s">
        <v>60</v>
      </c>
      <c r="S79" s="2" t="s">
        <v>60</v>
      </c>
      <c r="T79" s="2" t="s">
        <v>61</v>
      </c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2" t="s">
        <v>52</v>
      </c>
      <c r="AS79" s="2" t="s">
        <v>52</v>
      </c>
      <c r="AT79" s="3"/>
      <c r="AU79" s="2" t="s">
        <v>281</v>
      </c>
      <c r="AV79" s="3">
        <v>58</v>
      </c>
    </row>
    <row r="80" spans="1:48" ht="30" customHeight="1" x14ac:dyDescent="0.3">
      <c r="A80" s="10" t="s">
        <v>282</v>
      </c>
      <c r="B80" s="10" t="s">
        <v>283</v>
      </c>
      <c r="C80" s="10" t="s">
        <v>58</v>
      </c>
      <c r="D80" s="11">
        <v>1</v>
      </c>
      <c r="E80" s="13"/>
      <c r="F80" s="13"/>
      <c r="G80" s="13"/>
      <c r="H80" s="13"/>
      <c r="I80" s="13"/>
      <c r="J80" s="13"/>
      <c r="K80" s="13"/>
      <c r="L80" s="13"/>
      <c r="M80" s="10" t="s">
        <v>52</v>
      </c>
      <c r="N80" s="2" t="s">
        <v>284</v>
      </c>
      <c r="O80" s="2" t="s">
        <v>52</v>
      </c>
      <c r="P80" s="2" t="s">
        <v>52</v>
      </c>
      <c r="Q80" s="2" t="s">
        <v>243</v>
      </c>
      <c r="R80" s="2" t="s">
        <v>60</v>
      </c>
      <c r="S80" s="2" t="s">
        <v>60</v>
      </c>
      <c r="T80" s="2" t="s">
        <v>61</v>
      </c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2" t="s">
        <v>52</v>
      </c>
      <c r="AS80" s="2" t="s">
        <v>52</v>
      </c>
      <c r="AT80" s="3"/>
      <c r="AU80" s="2" t="s">
        <v>285</v>
      </c>
      <c r="AV80" s="3">
        <v>51</v>
      </c>
    </row>
    <row r="81" spans="1:48" ht="30" customHeight="1" x14ac:dyDescent="0.3">
      <c r="A81" s="10" t="s">
        <v>282</v>
      </c>
      <c r="B81" s="10" t="s">
        <v>286</v>
      </c>
      <c r="C81" s="10" t="s">
        <v>58</v>
      </c>
      <c r="D81" s="11">
        <v>1</v>
      </c>
      <c r="E81" s="13"/>
      <c r="F81" s="13"/>
      <c r="G81" s="13"/>
      <c r="H81" s="13"/>
      <c r="I81" s="13"/>
      <c r="J81" s="13"/>
      <c r="K81" s="13"/>
      <c r="L81" s="13"/>
      <c r="M81" s="10" t="s">
        <v>52</v>
      </c>
      <c r="N81" s="2" t="s">
        <v>287</v>
      </c>
      <c r="O81" s="2" t="s">
        <v>52</v>
      </c>
      <c r="P81" s="2" t="s">
        <v>52</v>
      </c>
      <c r="Q81" s="2" t="s">
        <v>243</v>
      </c>
      <c r="R81" s="2" t="s">
        <v>60</v>
      </c>
      <c r="S81" s="2" t="s">
        <v>60</v>
      </c>
      <c r="T81" s="2" t="s">
        <v>61</v>
      </c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2" t="s">
        <v>52</v>
      </c>
      <c r="AS81" s="2" t="s">
        <v>52</v>
      </c>
      <c r="AT81" s="3"/>
      <c r="AU81" s="2" t="s">
        <v>288</v>
      </c>
      <c r="AV81" s="3">
        <v>52</v>
      </c>
    </row>
    <row r="82" spans="1:48" ht="30" customHeight="1" x14ac:dyDescent="0.3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</row>
    <row r="83" spans="1:48" ht="30" customHeight="1" x14ac:dyDescent="0.3">
      <c r="A83" s="10" t="s">
        <v>86</v>
      </c>
      <c r="B83" s="11"/>
      <c r="C83" s="11"/>
      <c r="D83" s="11"/>
      <c r="E83" s="11"/>
      <c r="F83" s="13">
        <f>SUM(F71:F82)</f>
        <v>0</v>
      </c>
      <c r="G83" s="11"/>
      <c r="H83" s="13">
        <f>SUM(H71:H82)</f>
        <v>0</v>
      </c>
      <c r="I83" s="11"/>
      <c r="J83" s="13">
        <f>SUM(J71:J82)</f>
        <v>0</v>
      </c>
      <c r="K83" s="11"/>
      <c r="L83" s="13">
        <f>SUM(L71:L82)</f>
        <v>0</v>
      </c>
      <c r="M83" s="11"/>
      <c r="N83" t="s">
        <v>87</v>
      </c>
    </row>
    <row r="84" spans="1:48" ht="30" customHeight="1" x14ac:dyDescent="0.3">
      <c r="A84" s="14" t="s">
        <v>289</v>
      </c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8"/>
      <c r="O84" s="8"/>
      <c r="P84" s="8"/>
      <c r="Q84" s="7" t="s">
        <v>290</v>
      </c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</row>
    <row r="85" spans="1:48" ht="30" customHeight="1" x14ac:dyDescent="0.3">
      <c r="A85" s="10" t="s">
        <v>291</v>
      </c>
      <c r="B85" s="10" t="s">
        <v>57</v>
      </c>
      <c r="C85" s="10" t="s">
        <v>58</v>
      </c>
      <c r="D85" s="11">
        <v>2</v>
      </c>
      <c r="E85" s="13"/>
      <c r="F85" s="13"/>
      <c r="G85" s="13"/>
      <c r="H85" s="13"/>
      <c r="I85" s="13"/>
      <c r="J85" s="13"/>
      <c r="K85" s="13"/>
      <c r="L85" s="13"/>
      <c r="M85" s="10" t="s">
        <v>52</v>
      </c>
      <c r="N85" s="2" t="s">
        <v>292</v>
      </c>
      <c r="O85" s="2" t="s">
        <v>52</v>
      </c>
      <c r="P85" s="2" t="s">
        <v>52</v>
      </c>
      <c r="Q85" s="2" t="s">
        <v>290</v>
      </c>
      <c r="R85" s="2" t="s">
        <v>60</v>
      </c>
      <c r="S85" s="2" t="s">
        <v>60</v>
      </c>
      <c r="T85" s="2" t="s">
        <v>61</v>
      </c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2" t="s">
        <v>52</v>
      </c>
      <c r="AS85" s="2" t="s">
        <v>52</v>
      </c>
      <c r="AT85" s="3"/>
      <c r="AU85" s="2" t="s">
        <v>293</v>
      </c>
      <c r="AV85" s="3">
        <v>80</v>
      </c>
    </row>
    <row r="86" spans="1:48" ht="30" customHeight="1" x14ac:dyDescent="0.3">
      <c r="A86" s="10" t="s">
        <v>294</v>
      </c>
      <c r="B86" s="10" t="s">
        <v>57</v>
      </c>
      <c r="C86" s="10" t="s">
        <v>58</v>
      </c>
      <c r="D86" s="11">
        <v>2</v>
      </c>
      <c r="E86" s="13"/>
      <c r="F86" s="13"/>
      <c r="G86" s="13"/>
      <c r="H86" s="13"/>
      <c r="I86" s="13"/>
      <c r="J86" s="13"/>
      <c r="K86" s="13"/>
      <c r="L86" s="13"/>
      <c r="M86" s="10" t="s">
        <v>52</v>
      </c>
      <c r="N86" s="2" t="s">
        <v>295</v>
      </c>
      <c r="O86" s="2" t="s">
        <v>52</v>
      </c>
      <c r="P86" s="2" t="s">
        <v>52</v>
      </c>
      <c r="Q86" s="2" t="s">
        <v>290</v>
      </c>
      <c r="R86" s="2" t="s">
        <v>60</v>
      </c>
      <c r="S86" s="2" t="s">
        <v>60</v>
      </c>
      <c r="T86" s="2" t="s">
        <v>61</v>
      </c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2" t="s">
        <v>52</v>
      </c>
      <c r="AS86" s="2" t="s">
        <v>52</v>
      </c>
      <c r="AT86" s="3"/>
      <c r="AU86" s="2" t="s">
        <v>296</v>
      </c>
      <c r="AV86" s="3">
        <v>81</v>
      </c>
    </row>
    <row r="87" spans="1:48" ht="30" customHeight="1" x14ac:dyDescent="0.3">
      <c r="A87" s="10" t="s">
        <v>63</v>
      </c>
      <c r="B87" s="10" t="s">
        <v>57</v>
      </c>
      <c r="C87" s="10" t="s">
        <v>58</v>
      </c>
      <c r="D87" s="11">
        <v>2</v>
      </c>
      <c r="E87" s="13"/>
      <c r="F87" s="13"/>
      <c r="G87" s="13"/>
      <c r="H87" s="13"/>
      <c r="I87" s="13"/>
      <c r="J87" s="13"/>
      <c r="K87" s="13"/>
      <c r="L87" s="13"/>
      <c r="M87" s="10" t="s">
        <v>52</v>
      </c>
      <c r="N87" s="2" t="s">
        <v>64</v>
      </c>
      <c r="O87" s="2" t="s">
        <v>52</v>
      </c>
      <c r="P87" s="2" t="s">
        <v>52</v>
      </c>
      <c r="Q87" s="2" t="s">
        <v>290</v>
      </c>
      <c r="R87" s="2" t="s">
        <v>60</v>
      </c>
      <c r="S87" s="2" t="s">
        <v>60</v>
      </c>
      <c r="T87" s="2" t="s">
        <v>61</v>
      </c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2" t="s">
        <v>52</v>
      </c>
      <c r="AS87" s="2" t="s">
        <v>52</v>
      </c>
      <c r="AT87" s="3"/>
      <c r="AU87" s="2" t="s">
        <v>297</v>
      </c>
      <c r="AV87" s="3">
        <v>84</v>
      </c>
    </row>
    <row r="88" spans="1:48" ht="30" customHeight="1" x14ac:dyDescent="0.3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</row>
    <row r="89" spans="1:48" ht="30" customHeight="1" x14ac:dyDescent="0.3">
      <c r="A89" s="10" t="s">
        <v>86</v>
      </c>
      <c r="B89" s="11"/>
      <c r="C89" s="11"/>
      <c r="D89" s="11"/>
      <c r="E89" s="11"/>
      <c r="F89" s="13">
        <f>SUM(F85:F88)</f>
        <v>0</v>
      </c>
      <c r="G89" s="11"/>
      <c r="H89" s="13">
        <f>SUM(H85:H88)</f>
        <v>0</v>
      </c>
      <c r="I89" s="11"/>
      <c r="J89" s="13">
        <f>SUM(J85:J88)</f>
        <v>0</v>
      </c>
      <c r="K89" s="11"/>
      <c r="L89" s="13">
        <f>SUM(L85:L88)</f>
        <v>0</v>
      </c>
      <c r="M89" s="11"/>
      <c r="N89" t="s">
        <v>87</v>
      </c>
    </row>
    <row r="90" spans="1:48" ht="30" customHeight="1" x14ac:dyDescent="0.3">
      <c r="A90" s="10" t="s">
        <v>298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3"/>
      <c r="O90" s="3"/>
      <c r="P90" s="3"/>
      <c r="Q90" s="2" t="s">
        <v>299</v>
      </c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</row>
    <row r="91" spans="1:48" ht="30" customHeight="1" x14ac:dyDescent="0.3">
      <c r="A91" s="10" t="s">
        <v>300</v>
      </c>
      <c r="B91" s="10" t="s">
        <v>301</v>
      </c>
      <c r="C91" s="10" t="s">
        <v>302</v>
      </c>
      <c r="D91" s="11">
        <v>7</v>
      </c>
      <c r="E91" s="13"/>
      <c r="F91" s="13"/>
      <c r="G91" s="13"/>
      <c r="H91" s="13"/>
      <c r="I91" s="13"/>
      <c r="J91" s="13"/>
      <c r="K91" s="13"/>
      <c r="L91" s="13"/>
      <c r="M91" s="10" t="s">
        <v>52</v>
      </c>
      <c r="N91" s="2" t="s">
        <v>303</v>
      </c>
      <c r="O91" s="2" t="s">
        <v>52</v>
      </c>
      <c r="P91" s="2" t="s">
        <v>52</v>
      </c>
      <c r="Q91" s="2" t="s">
        <v>299</v>
      </c>
      <c r="R91" s="2" t="s">
        <v>60</v>
      </c>
      <c r="S91" s="2" t="s">
        <v>60</v>
      </c>
      <c r="T91" s="2" t="s">
        <v>61</v>
      </c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2" t="s">
        <v>52</v>
      </c>
      <c r="AS91" s="2" t="s">
        <v>52</v>
      </c>
      <c r="AT91" s="3"/>
      <c r="AU91" s="2" t="s">
        <v>304</v>
      </c>
      <c r="AV91" s="3">
        <v>86</v>
      </c>
    </row>
    <row r="92" spans="1:48" ht="30" customHeight="1" x14ac:dyDescent="0.3">
      <c r="A92" s="10" t="s">
        <v>305</v>
      </c>
      <c r="B92" s="10" t="s">
        <v>306</v>
      </c>
      <c r="C92" s="10" t="s">
        <v>302</v>
      </c>
      <c r="D92" s="11">
        <v>10</v>
      </c>
      <c r="E92" s="13"/>
      <c r="F92" s="13"/>
      <c r="G92" s="13"/>
      <c r="H92" s="13"/>
      <c r="I92" s="13"/>
      <c r="J92" s="13"/>
      <c r="K92" s="13"/>
      <c r="L92" s="13"/>
      <c r="M92" s="10" t="s">
        <v>52</v>
      </c>
      <c r="N92" s="2" t="s">
        <v>307</v>
      </c>
      <c r="O92" s="2" t="s">
        <v>52</v>
      </c>
      <c r="P92" s="2" t="s">
        <v>52</v>
      </c>
      <c r="Q92" s="2" t="s">
        <v>299</v>
      </c>
      <c r="R92" s="2" t="s">
        <v>60</v>
      </c>
      <c r="S92" s="2" t="s">
        <v>60</v>
      </c>
      <c r="T92" s="2" t="s">
        <v>61</v>
      </c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2" t="s">
        <v>52</v>
      </c>
      <c r="AS92" s="2" t="s">
        <v>52</v>
      </c>
      <c r="AT92" s="3"/>
      <c r="AU92" s="2" t="s">
        <v>308</v>
      </c>
      <c r="AV92" s="3">
        <v>87</v>
      </c>
    </row>
    <row r="93" spans="1:48" ht="30" customHeight="1" x14ac:dyDescent="0.3">
      <c r="A93" s="10" t="s">
        <v>309</v>
      </c>
      <c r="B93" s="10" t="s">
        <v>52</v>
      </c>
      <c r="C93" s="10" t="s">
        <v>310</v>
      </c>
      <c r="D93" s="11">
        <v>20</v>
      </c>
      <c r="E93" s="13"/>
      <c r="F93" s="13"/>
      <c r="G93" s="13"/>
      <c r="H93" s="13"/>
      <c r="I93" s="13"/>
      <c r="J93" s="13"/>
      <c r="K93" s="13"/>
      <c r="L93" s="13"/>
      <c r="M93" s="10" t="s">
        <v>52</v>
      </c>
      <c r="N93" s="2" t="s">
        <v>311</v>
      </c>
      <c r="O93" s="2" t="s">
        <v>52</v>
      </c>
      <c r="P93" s="2" t="s">
        <v>52</v>
      </c>
      <c r="Q93" s="2" t="s">
        <v>299</v>
      </c>
      <c r="R93" s="2" t="s">
        <v>60</v>
      </c>
      <c r="S93" s="2" t="s">
        <v>60</v>
      </c>
      <c r="T93" s="2" t="s">
        <v>61</v>
      </c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2" t="s">
        <v>52</v>
      </c>
      <c r="AS93" s="2" t="s">
        <v>52</v>
      </c>
      <c r="AT93" s="3"/>
      <c r="AU93" s="2" t="s">
        <v>312</v>
      </c>
      <c r="AV93" s="3">
        <v>88</v>
      </c>
    </row>
    <row r="94" spans="1:48" ht="30" customHeight="1" x14ac:dyDescent="0.3">
      <c r="A94" s="10" t="s">
        <v>313</v>
      </c>
      <c r="B94" s="10" t="s">
        <v>314</v>
      </c>
      <c r="C94" s="10" t="s">
        <v>302</v>
      </c>
      <c r="D94" s="11">
        <v>6</v>
      </c>
      <c r="E94" s="13"/>
      <c r="F94" s="13"/>
      <c r="G94" s="13"/>
      <c r="H94" s="13"/>
      <c r="I94" s="13"/>
      <c r="J94" s="13"/>
      <c r="K94" s="13"/>
      <c r="L94" s="13"/>
      <c r="M94" s="10" t="s">
        <v>52</v>
      </c>
      <c r="N94" s="2" t="s">
        <v>315</v>
      </c>
      <c r="O94" s="2" t="s">
        <v>52</v>
      </c>
      <c r="P94" s="2" t="s">
        <v>52</v>
      </c>
      <c r="Q94" s="2" t="s">
        <v>299</v>
      </c>
      <c r="R94" s="2" t="s">
        <v>60</v>
      </c>
      <c r="S94" s="2" t="s">
        <v>60</v>
      </c>
      <c r="T94" s="2" t="s">
        <v>61</v>
      </c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2" t="s">
        <v>52</v>
      </c>
      <c r="AS94" s="2" t="s">
        <v>52</v>
      </c>
      <c r="AT94" s="3"/>
      <c r="AU94" s="2" t="s">
        <v>316</v>
      </c>
      <c r="AV94" s="3">
        <v>89</v>
      </c>
    </row>
    <row r="95" spans="1:48" ht="30" customHeight="1" x14ac:dyDescent="0.3">
      <c r="A95" s="10" t="s">
        <v>313</v>
      </c>
      <c r="B95" s="10" t="s">
        <v>317</v>
      </c>
      <c r="C95" s="10" t="s">
        <v>302</v>
      </c>
      <c r="D95" s="11">
        <v>42</v>
      </c>
      <c r="E95" s="13"/>
      <c r="F95" s="13"/>
      <c r="G95" s="13"/>
      <c r="H95" s="13"/>
      <c r="I95" s="13"/>
      <c r="J95" s="13"/>
      <c r="K95" s="13"/>
      <c r="L95" s="13"/>
      <c r="M95" s="10" t="s">
        <v>52</v>
      </c>
      <c r="N95" s="2" t="s">
        <v>318</v>
      </c>
      <c r="O95" s="2" t="s">
        <v>52</v>
      </c>
      <c r="P95" s="2" t="s">
        <v>52</v>
      </c>
      <c r="Q95" s="2" t="s">
        <v>299</v>
      </c>
      <c r="R95" s="2" t="s">
        <v>60</v>
      </c>
      <c r="S95" s="2" t="s">
        <v>60</v>
      </c>
      <c r="T95" s="2" t="s">
        <v>61</v>
      </c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2" t="s">
        <v>52</v>
      </c>
      <c r="AS95" s="2" t="s">
        <v>52</v>
      </c>
      <c r="AT95" s="3"/>
      <c r="AU95" s="2" t="s">
        <v>319</v>
      </c>
      <c r="AV95" s="3">
        <v>90</v>
      </c>
    </row>
    <row r="96" spans="1:48" ht="30" customHeight="1" x14ac:dyDescent="0.3">
      <c r="A96" s="10" t="s">
        <v>320</v>
      </c>
      <c r="B96" s="10" t="s">
        <v>321</v>
      </c>
      <c r="C96" s="10" t="s">
        <v>310</v>
      </c>
      <c r="D96" s="11">
        <v>22</v>
      </c>
      <c r="E96" s="13"/>
      <c r="F96" s="13"/>
      <c r="G96" s="13"/>
      <c r="H96" s="13"/>
      <c r="I96" s="13"/>
      <c r="J96" s="13"/>
      <c r="K96" s="13"/>
      <c r="L96" s="13"/>
      <c r="M96" s="10" t="s">
        <v>52</v>
      </c>
      <c r="N96" s="2" t="s">
        <v>322</v>
      </c>
      <c r="O96" s="2" t="s">
        <v>52</v>
      </c>
      <c r="P96" s="2" t="s">
        <v>52</v>
      </c>
      <c r="Q96" s="2" t="s">
        <v>299</v>
      </c>
      <c r="R96" s="2" t="s">
        <v>60</v>
      </c>
      <c r="S96" s="2" t="s">
        <v>60</v>
      </c>
      <c r="T96" s="2" t="s">
        <v>61</v>
      </c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2" t="s">
        <v>52</v>
      </c>
      <c r="AS96" s="2" t="s">
        <v>52</v>
      </c>
      <c r="AT96" s="3"/>
      <c r="AU96" s="2" t="s">
        <v>323</v>
      </c>
      <c r="AV96" s="3">
        <v>91</v>
      </c>
    </row>
    <row r="97" spans="1:48" ht="30" customHeight="1" x14ac:dyDescent="0.3">
      <c r="A97" s="10" t="s">
        <v>324</v>
      </c>
      <c r="B97" s="10" t="s">
        <v>325</v>
      </c>
      <c r="C97" s="10" t="s">
        <v>302</v>
      </c>
      <c r="D97" s="11">
        <v>33</v>
      </c>
      <c r="E97" s="13"/>
      <c r="F97" s="13"/>
      <c r="G97" s="13"/>
      <c r="H97" s="13"/>
      <c r="I97" s="13"/>
      <c r="J97" s="13"/>
      <c r="K97" s="13"/>
      <c r="L97" s="13"/>
      <c r="M97" s="10" t="s">
        <v>52</v>
      </c>
      <c r="N97" s="2" t="s">
        <v>326</v>
      </c>
      <c r="O97" s="2" t="s">
        <v>52</v>
      </c>
      <c r="P97" s="2" t="s">
        <v>52</v>
      </c>
      <c r="Q97" s="2" t="s">
        <v>299</v>
      </c>
      <c r="R97" s="2" t="s">
        <v>60</v>
      </c>
      <c r="S97" s="2" t="s">
        <v>60</v>
      </c>
      <c r="T97" s="2" t="s">
        <v>61</v>
      </c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2" t="s">
        <v>52</v>
      </c>
      <c r="AS97" s="2" t="s">
        <v>52</v>
      </c>
      <c r="AT97" s="3"/>
      <c r="AU97" s="2" t="s">
        <v>327</v>
      </c>
      <c r="AV97" s="3">
        <v>92</v>
      </c>
    </row>
    <row r="98" spans="1:48" ht="30" customHeight="1" x14ac:dyDescent="0.3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</row>
    <row r="99" spans="1:48" ht="30" customHeight="1" x14ac:dyDescent="0.3">
      <c r="A99" s="10" t="s">
        <v>86</v>
      </c>
      <c r="B99" s="11"/>
      <c r="C99" s="11"/>
      <c r="D99" s="11"/>
      <c r="E99" s="11"/>
      <c r="F99" s="13">
        <f>SUM(F91:F98)</f>
        <v>0</v>
      </c>
      <c r="G99" s="11"/>
      <c r="H99" s="13">
        <f>SUM(H91:H98)</f>
        <v>0</v>
      </c>
      <c r="I99" s="11"/>
      <c r="J99" s="13">
        <f>SUM(J91:J98)</f>
        <v>0</v>
      </c>
      <c r="K99" s="11"/>
      <c r="L99" s="13">
        <f>SUM(L91:L98)</f>
        <v>0</v>
      </c>
      <c r="M99" s="11"/>
      <c r="N99" t="s">
        <v>87</v>
      </c>
    </row>
  </sheetData>
  <mergeCells count="45">
    <mergeCell ref="AR2:AR3"/>
    <mergeCell ref="AS2:AS3"/>
    <mergeCell ref="AT2:AT3"/>
    <mergeCell ref="AU2:AU3"/>
    <mergeCell ref="AV2:AV3"/>
    <mergeCell ref="AQ2:AQ3"/>
    <mergeCell ref="AF2:AF3"/>
    <mergeCell ref="AG2:AG3"/>
    <mergeCell ref="AH2:AH3"/>
    <mergeCell ref="AI2:AI3"/>
    <mergeCell ref="AJ2:AJ3"/>
    <mergeCell ref="AK2:AK3"/>
    <mergeCell ref="AL2:AL3"/>
    <mergeCell ref="AM2:AM3"/>
    <mergeCell ref="AN2:AN3"/>
    <mergeCell ref="AO2:AO3"/>
    <mergeCell ref="AP2:AP3"/>
    <mergeCell ref="AE2:AE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  <mergeCell ref="AD2:AD3"/>
    <mergeCell ref="S2:S3"/>
    <mergeCell ref="A1:M1"/>
    <mergeCell ref="A2:A3"/>
    <mergeCell ref="B2:B3"/>
    <mergeCell ref="C2:C3"/>
    <mergeCell ref="D2:D3"/>
    <mergeCell ref="E2:F2"/>
    <mergeCell ref="G2:H2"/>
    <mergeCell ref="I2:J2"/>
    <mergeCell ref="K2:L2"/>
    <mergeCell ref="M2:M3"/>
    <mergeCell ref="N2:N3"/>
    <mergeCell ref="O2:O3"/>
    <mergeCell ref="P2:P3"/>
    <mergeCell ref="Q2:Q3"/>
    <mergeCell ref="R2:R3"/>
  </mergeCells>
  <phoneticPr fontId="1" type="noConversion"/>
  <pageMargins left="0.78740157480314954" right="0" top="0.39370078740157477" bottom="0.39370078740157477" header="0" footer="0"/>
  <pageSetup paperSize="9" scale="64" fitToHeight="0" orientation="landscape" verticalDpi="0" r:id="rId1"/>
  <rowBreaks count="10" manualBreakCount="10">
    <brk id="13" max="16383" man="1"/>
    <brk id="20" max="16383" man="1"/>
    <brk id="32" max="16383" man="1"/>
    <brk id="40" max="16383" man="1"/>
    <brk id="47" max="16383" man="1"/>
    <brk id="59" max="16383" man="1"/>
    <brk id="69" max="16383" man="1"/>
    <brk id="83" max="16383" man="1"/>
    <brk id="89" max="16383" man="1"/>
    <brk id="9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5</vt:i4>
      </vt:variant>
    </vt:vector>
  </HeadingPairs>
  <TitlesOfParts>
    <vt:vector size="8" baseType="lpstr">
      <vt:lpstr>원가계산서</vt:lpstr>
      <vt:lpstr>공종별집계표</vt:lpstr>
      <vt:lpstr>공종별내역서</vt:lpstr>
      <vt:lpstr>공종별내역서!Print_Area</vt:lpstr>
      <vt:lpstr>공종별집계표!Print_Area</vt:lpstr>
      <vt:lpstr>공종별내역서!Print_Titles</vt:lpstr>
      <vt:lpstr>공종별집계표!Print_Titles</vt:lpstr>
      <vt:lpstr>원가계산서!Print_Titles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2021-12-06T01:36:54Z</dcterms:created>
  <dcterms:modified xsi:type="dcterms:W3CDTF">2021-12-13T03:52:38Z</dcterms:modified>
</cp:coreProperties>
</file>